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ENGENHARIA\Documents\MANDATO 2017\OBRAS 2018\PREDIO PREFEITURA\"/>
    </mc:Choice>
  </mc:AlternateContent>
  <bookViews>
    <workbookView xWindow="0" yWindow="0" windowWidth="20400" windowHeight="7755" activeTab="2"/>
  </bookViews>
  <sheets>
    <sheet name="COEF." sheetId="1" r:id="rId1"/>
    <sheet name="Plan1" sheetId="2" r:id="rId2"/>
    <sheet name="Plan2" sheetId="3" r:id="rId3"/>
  </sheets>
  <definedNames>
    <definedName name="_xlnm.Print_Area" localSheetId="0">COEF.!$A$1:$H$89</definedName>
    <definedName name="_xlnm.Print_Titles" localSheetId="0">COEF.!$9:$9</definedName>
  </definedNames>
  <calcPr calcId="152511"/>
</workbook>
</file>

<file path=xl/calcChain.xml><?xml version="1.0" encoding="utf-8"?>
<calcChain xmlns="http://schemas.openxmlformats.org/spreadsheetml/2006/main">
  <c r="H46" i="3" l="1"/>
  <c r="G46" i="3"/>
  <c r="G34" i="3" l="1"/>
  <c r="H34" i="3" s="1"/>
  <c r="G38" i="3" l="1"/>
  <c r="H38" i="3" s="1"/>
  <c r="G44" i="3"/>
  <c r="H44" i="3" s="1"/>
  <c r="G14" i="3"/>
  <c r="H14" i="3" s="1"/>
  <c r="G12" i="3"/>
  <c r="H12" i="3" s="1"/>
  <c r="G17" i="3"/>
  <c r="H17" i="3" s="1"/>
  <c r="G16" i="3" l="1"/>
  <c r="H16" i="3" s="1"/>
  <c r="G33" i="3"/>
  <c r="H33" i="3" s="1"/>
  <c r="G37" i="3" l="1"/>
  <c r="H37" i="3" s="1"/>
  <c r="G36" i="3"/>
  <c r="H36" i="3" s="1"/>
  <c r="G13" i="3"/>
  <c r="H13" i="3" s="1"/>
  <c r="G116" i="3" l="1"/>
  <c r="H116" i="3" s="1"/>
  <c r="G115" i="3"/>
  <c r="H115" i="3" s="1"/>
  <c r="G114" i="3"/>
  <c r="H114" i="3" s="1"/>
  <c r="G55" i="3" l="1"/>
  <c r="G56" i="3"/>
  <c r="G57" i="3"/>
  <c r="G54" i="3"/>
  <c r="E57" i="3"/>
  <c r="H57" i="3" s="1"/>
  <c r="E56" i="3"/>
  <c r="H56" i="3" s="1"/>
  <c r="E55" i="3"/>
  <c r="E54" i="3"/>
  <c r="H54" i="3" s="1"/>
  <c r="G50" i="3"/>
  <c r="G51" i="3"/>
  <c r="G52" i="3"/>
  <c r="G49" i="3"/>
  <c r="E52" i="3"/>
  <c r="E51" i="3"/>
  <c r="E50" i="3"/>
  <c r="G29" i="3"/>
  <c r="H29" i="3" s="1"/>
  <c r="H55" i="3" l="1"/>
  <c r="H49" i="3"/>
  <c r="H50" i="3"/>
  <c r="H51" i="3"/>
  <c r="H52" i="3"/>
  <c r="H53" i="3"/>
  <c r="G47" i="3"/>
  <c r="H47" i="3" s="1"/>
  <c r="G23" i="3"/>
  <c r="H23" i="3" s="1"/>
  <c r="G45" i="3"/>
  <c r="H45" i="3" s="1"/>
  <c r="G35" i="3"/>
  <c r="H35" i="3" s="1"/>
  <c r="G39" i="3"/>
  <c r="H39" i="3" s="1"/>
  <c r="G40" i="3"/>
  <c r="H40" i="3" s="1"/>
  <c r="G41" i="3"/>
  <c r="H41" i="3" s="1"/>
  <c r="G42" i="3"/>
  <c r="H42" i="3" s="1"/>
  <c r="G43" i="3"/>
  <c r="H43" i="3" s="1"/>
  <c r="H48" i="3" l="1"/>
  <c r="G22" i="3"/>
  <c r="H22" i="3" s="1"/>
  <c r="G32" i="3" l="1"/>
  <c r="H32" i="3" s="1"/>
  <c r="G31" i="3"/>
  <c r="H31" i="3" s="1"/>
  <c r="G24" i="3" l="1"/>
  <c r="H24" i="3" s="1"/>
  <c r="G25" i="3"/>
  <c r="H25" i="3" s="1"/>
  <c r="G26" i="3"/>
  <c r="H26" i="3" s="1"/>
  <c r="G27" i="3"/>
  <c r="H27" i="3" s="1"/>
  <c r="G28" i="3"/>
  <c r="H28" i="3" s="1"/>
  <c r="G30" i="3"/>
  <c r="H30" i="3" s="1"/>
  <c r="G20" i="3"/>
  <c r="H20" i="3" s="1"/>
  <c r="G19" i="3"/>
  <c r="H19" i="3" s="1"/>
  <c r="G21" i="3"/>
  <c r="H21" i="3" s="1"/>
  <c r="G15" i="3"/>
  <c r="H15" i="3" s="1"/>
  <c r="G18" i="3"/>
  <c r="H18" i="3" s="1"/>
  <c r="G11" i="3" l="1"/>
  <c r="H11" i="3" s="1"/>
  <c r="H58" i="3" s="1"/>
  <c r="E57" i="2" l="1"/>
  <c r="G57" i="2" s="1"/>
  <c r="G55" i="2"/>
  <c r="E54" i="2"/>
  <c r="G54" i="2" s="1"/>
  <c r="E53" i="2"/>
  <c r="G53" i="2" s="1"/>
  <c r="E52" i="2"/>
  <c r="G52" i="2" s="1"/>
  <c r="E51" i="2"/>
  <c r="G51" i="2" s="1"/>
  <c r="E50" i="2"/>
  <c r="G50" i="2" s="1"/>
  <c r="E49" i="2"/>
  <c r="G49" i="2" s="1"/>
  <c r="E48" i="2"/>
  <c r="G48" i="2" s="1"/>
  <c r="E47" i="2"/>
  <c r="G47" i="2" s="1"/>
  <c r="E46" i="2"/>
  <c r="G46" i="2" s="1"/>
  <c r="E45" i="2"/>
  <c r="G45" i="2" s="1"/>
  <c r="E44" i="2"/>
  <c r="G44" i="2" s="1"/>
  <c r="E43" i="2"/>
  <c r="G43" i="2" s="1"/>
  <c r="E42" i="2"/>
  <c r="G42" i="2" s="1"/>
  <c r="E41" i="2"/>
  <c r="G41" i="2" s="1"/>
  <c r="E40" i="2"/>
  <c r="G40" i="2" s="1"/>
  <c r="E39" i="2"/>
  <c r="G39" i="2" s="1"/>
  <c r="E38" i="2"/>
  <c r="G38" i="2" s="1"/>
  <c r="E37" i="2"/>
  <c r="G37" i="2" s="1"/>
  <c r="E36" i="2"/>
  <c r="G36" i="2" s="1"/>
  <c r="E35" i="2"/>
  <c r="G35" i="2" s="1"/>
  <c r="E34" i="2"/>
  <c r="G34" i="2" s="1"/>
  <c r="E32" i="2"/>
  <c r="G32" i="2" s="1"/>
  <c r="E29" i="2"/>
  <c r="G29" i="2" s="1"/>
  <c r="E25" i="2"/>
  <c r="G25" i="2" s="1"/>
  <c r="E21" i="2"/>
  <c r="G21" i="2" s="1"/>
  <c r="E19" i="2"/>
  <c r="G19" i="2" s="1"/>
  <c r="E17" i="2"/>
  <c r="G17" i="2" s="1"/>
  <c r="F14" i="2"/>
  <c r="K78" i="2"/>
  <c r="E14" i="2" s="1"/>
  <c r="E13" i="2"/>
  <c r="G13" i="2" s="1"/>
  <c r="E12" i="2"/>
  <c r="G12" i="2" s="1"/>
  <c r="E11" i="2"/>
  <c r="G11" i="2" s="1"/>
  <c r="H79" i="1"/>
  <c r="E20" i="2" l="1"/>
  <c r="G20" i="2" s="1"/>
  <c r="E22" i="2"/>
  <c r="G22" i="2" s="1"/>
  <c r="E56" i="2"/>
  <c r="G56" i="2" s="1"/>
  <c r="E16" i="2"/>
  <c r="G16" i="2" s="1"/>
  <c r="E27" i="2"/>
  <c r="G27" i="2" s="1"/>
  <c r="E31" i="2"/>
  <c r="G31" i="2" s="1"/>
  <c r="E15" i="2"/>
  <c r="G15" i="2" s="1"/>
  <c r="E26" i="2"/>
  <c r="G26" i="2" s="1"/>
  <c r="E30" i="2"/>
  <c r="G30" i="2" s="1"/>
  <c r="E18" i="2"/>
  <c r="G18" i="2" s="1"/>
  <c r="E23" i="2"/>
  <c r="G23" i="2" s="1"/>
  <c r="E24" i="2"/>
  <c r="G24" i="2" s="1"/>
  <c r="E28" i="2"/>
  <c r="G28" i="2" s="1"/>
  <c r="E33" i="2"/>
  <c r="G33" i="2" s="1"/>
  <c r="F80" i="1"/>
  <c r="F77" i="1"/>
  <c r="H77" i="1" s="1"/>
  <c r="F75" i="1"/>
  <c r="H75" i="1" s="1"/>
  <c r="F74" i="1"/>
  <c r="H74" i="1" s="1"/>
  <c r="F72" i="1"/>
  <c r="H72" i="1" s="1"/>
  <c r="F71" i="1"/>
  <c r="H71" i="1" s="1"/>
  <c r="F70" i="1"/>
  <c r="H70" i="1" s="1"/>
  <c r="F69" i="1"/>
  <c r="H69" i="1" s="1"/>
  <c r="F67" i="1"/>
  <c r="H67" i="1" s="1"/>
  <c r="F66" i="1"/>
  <c r="H66" i="1" s="1"/>
  <c r="F65" i="1"/>
  <c r="H65" i="1" s="1"/>
  <c r="F63" i="1"/>
  <c r="H63" i="1" s="1"/>
  <c r="F61" i="1"/>
  <c r="H61" i="1" s="1"/>
  <c r="F59" i="1"/>
  <c r="H59" i="1" s="1"/>
  <c r="F57" i="1"/>
  <c r="H57" i="1" s="1"/>
  <c r="F56" i="1"/>
  <c r="H56" i="1" s="1"/>
  <c r="F55" i="1"/>
  <c r="H55" i="1" s="1"/>
  <c r="F53" i="1"/>
  <c r="H53" i="1" s="1"/>
  <c r="F52" i="1"/>
  <c r="H52" i="1" s="1"/>
  <c r="F51" i="1"/>
  <c r="H51" i="1" s="1"/>
  <c r="F48" i="1"/>
  <c r="F49" i="1" s="1"/>
  <c r="H49" i="1" s="1"/>
  <c r="F45" i="1"/>
  <c r="F46" i="1" s="1"/>
  <c r="H46" i="1" s="1"/>
  <c r="F41" i="1"/>
  <c r="F44" i="1" s="1"/>
  <c r="H44" i="1" s="1"/>
  <c r="F35" i="1"/>
  <c r="F36" i="1" s="1"/>
  <c r="H36" i="1" s="1"/>
  <c r="F31" i="1"/>
  <c r="F33" i="1" s="1"/>
  <c r="H33" i="1" s="1"/>
  <c r="F26" i="1"/>
  <c r="F29" i="1" s="1"/>
  <c r="H29" i="1" s="1"/>
  <c r="F22" i="1"/>
  <c r="F24" i="1" s="1"/>
  <c r="H24" i="1" s="1"/>
  <c r="F17" i="1"/>
  <c r="F20" i="1" s="1"/>
  <c r="H20" i="1" s="1"/>
  <c r="G16" i="1"/>
  <c r="E16" i="1"/>
  <c r="F16" i="1" s="1"/>
  <c r="F14" i="1"/>
  <c r="H14" i="1" s="1"/>
  <c r="F13" i="1"/>
  <c r="H13" i="1" s="1"/>
  <c r="F12" i="1"/>
  <c r="H12" i="1" s="1"/>
  <c r="F82" i="1" l="1"/>
  <c r="H82" i="1" s="1"/>
  <c r="F81" i="1"/>
  <c r="H81" i="1" s="1"/>
  <c r="F47" i="1"/>
  <c r="H47" i="1" s="1"/>
  <c r="F43" i="1"/>
  <c r="H43" i="1" s="1"/>
  <c r="F42" i="1"/>
  <c r="H42" i="1" s="1"/>
  <c r="F38" i="1"/>
  <c r="F39" i="1" s="1"/>
  <c r="H39" i="1" s="1"/>
  <c r="F37" i="1"/>
  <c r="H37" i="1" s="1"/>
  <c r="F34" i="1"/>
  <c r="H34" i="1" s="1"/>
  <c r="F32" i="1"/>
  <c r="H32" i="1" s="1"/>
  <c r="F28" i="1"/>
  <c r="H28" i="1" s="1"/>
  <c r="F23" i="1"/>
  <c r="H23" i="1" s="1"/>
  <c r="F27" i="1"/>
  <c r="H27" i="1" s="1"/>
  <c r="F19" i="1"/>
  <c r="H19" i="1" s="1"/>
  <c r="F18" i="1"/>
  <c r="H18" i="1" s="1"/>
  <c r="F40" i="1" l="1"/>
  <c r="H40" i="1" s="1"/>
</calcChain>
</file>

<file path=xl/sharedStrings.xml><?xml version="1.0" encoding="utf-8"?>
<sst xmlns="http://schemas.openxmlformats.org/spreadsheetml/2006/main" count="786" uniqueCount="312">
  <si>
    <t>ITEM</t>
  </si>
  <si>
    <t>DESCRIÇÃO</t>
  </si>
  <si>
    <t>UND.</t>
  </si>
  <si>
    <t>QUANT.</t>
  </si>
  <si>
    <t>P.UNIT,</t>
  </si>
  <si>
    <t xml:space="preserve">TOTAL </t>
  </si>
  <si>
    <t>s/ LDI</t>
  </si>
  <si>
    <t>PLANILHA ORÇAMENTÁRIA DE CUSTOS</t>
  </si>
  <si>
    <t>DIRETA</t>
  </si>
  <si>
    <t>INDIRETA</t>
  </si>
  <si>
    <t>Luiz Carlos Pelegrin</t>
  </si>
  <si>
    <t>32 749 / MG</t>
  </si>
  <si>
    <t>Carimbo e assinatura do engenheiro responsável técnico pela elaboração da planilha</t>
  </si>
  <si>
    <t>CREA</t>
  </si>
  <si>
    <t>contrato :</t>
  </si>
  <si>
    <t>Sinapi</t>
  </si>
  <si>
    <t>Declaro  para os devidos fins que os encargos sociais atendem ao SINAPI para mão</t>
  </si>
  <si>
    <t>de obra de horista .</t>
  </si>
  <si>
    <t>PREFEITURA: Prefeitura Municipal de Serrania</t>
  </si>
  <si>
    <t>A.R.Ts nº 2687819 CREA-MG</t>
  </si>
  <si>
    <t>UN</t>
  </si>
  <si>
    <t>1014972-24/2014</t>
  </si>
  <si>
    <t>Custos com desoneração</t>
  </si>
  <si>
    <t>PRAZO DE EXECUÇÃO: 03 Meses</t>
  </si>
  <si>
    <t xml:space="preserve">REFORMA DO PAÇO MUNICIPAL </t>
  </si>
  <si>
    <t>DATA: 21/06/2018</t>
  </si>
  <si>
    <t>LOCAL: Rua Farmaceutico João de Paula, nº 210 - Centro - MG</t>
  </si>
  <si>
    <t>REGIÃO/MÊS DE REFERÊNCIA: Região: Minas Gerais- MAIO/2018-Sinapi;</t>
  </si>
  <si>
    <t>CÓDIGO</t>
  </si>
  <si>
    <t>M2</t>
  </si>
  <si>
    <t/>
  </si>
  <si>
    <t>KG</t>
  </si>
  <si>
    <t>8,6200000</t>
  </si>
  <si>
    <t>34357</t>
  </si>
  <si>
    <t>REJUNTE COLORIDO, CIMENTICIO</t>
  </si>
  <si>
    <t>87258</t>
  </si>
  <si>
    <t>REVESTIMENTO CERÂMICO PARA PISO COM PLACAS TIPO PORCELANATO DE DIMENSÕES 45X45 CM APLICADA EM AMBIENTES DE ÁREA MENOR QUE 5 M². AF_06/2014</t>
  </si>
  <si>
    <t>21108</t>
  </si>
  <si>
    <t>PISO EM PORCELANATO RETIFICADO EXTRA, FORMATO MENOR OU IGUAL A 2025 CM2</t>
  </si>
  <si>
    <t>1,1000000</t>
  </si>
  <si>
    <t>0,2400000</t>
  </si>
  <si>
    <t>37595</t>
  </si>
  <si>
    <t>ARGAMASSA COLANTE TIPO ACIII</t>
  </si>
  <si>
    <t>COEF.</t>
  </si>
  <si>
    <t>M</t>
  </si>
  <si>
    <t>87292</t>
  </si>
  <si>
    <t>ARGAMASSA TRAÇO 1:2:8 (CIMENTO, CAL E AREIA MÉDIA) PARA EMBOÇO/MASSA ÚNICA/ASSENTAMENTO DE ALVENARIA DE VEDAÇÃO, PREPARO MECÂNICO COM BETONEIRA 400 L. AF_06/2014</t>
  </si>
  <si>
    <t>M3</t>
  </si>
  <si>
    <t>87503</t>
  </si>
  <si>
    <t>ALVENARIA DE VEDAÇÃO DE BLOCOS CERÂMICOS FURADOS NA HORIZONTAL DE 9X19X19CM (ESPESSURA 9CM) DE PAREDES COM ÁREA LÍQUIDA MAIOR OU IGUAL A 6M² SEM VÃOS E ARGAMASSA DE ASSENTAMENTO COM PREPARO EM BETONEIRA. AF_06/2014</t>
  </si>
  <si>
    <t>7266</t>
  </si>
  <si>
    <t>BLOCO CERAMICO (ALVENARIA DE VEDACAO), DE 9 X 19 X 19 CM</t>
  </si>
  <si>
    <t>0,0098000</t>
  </si>
  <si>
    <t>370</t>
  </si>
  <si>
    <t>AREIA MEDIA - POSTO JAZIDA/FORNECEDOR (RETIRADO NA JAZIDA, SEM TRANSPORTE)</t>
  </si>
  <si>
    <t>1,2900000</t>
  </si>
  <si>
    <t>1106</t>
  </si>
  <si>
    <t>CAL HIDRATADA CH-I PARA ARGAMASSAS</t>
  </si>
  <si>
    <t>193,7000000</t>
  </si>
  <si>
    <t>1379</t>
  </si>
  <si>
    <t>CIMENTO PORTLAND COMPOSTO CP II-32</t>
  </si>
  <si>
    <t>185,6300000</t>
  </si>
  <si>
    <t>367</t>
  </si>
  <si>
    <t>AREIA GROSSA - POSTO JAZIDA/FORNECEDOR (RETIRADO NA JAZIDA, SEM TRANSPORTE)</t>
  </si>
  <si>
    <t>87878</t>
  </si>
  <si>
    <t>CHAPISCO APLICADO EM ALVENARIAS E ESTRUTURAS DE CONCRETO INTERNAS, COM COLHER DE PEDREIRO.  ARGAMASSA TRAÇO 1:3 COM PREPARO MANUAL. AF_06/2014</t>
  </si>
  <si>
    <t>87377</t>
  </si>
  <si>
    <t>ARGAMASSA TRAÇO 1:3 (CIMENTO E AREIA GROSSA) PARA CHAPISCO CONVENCIONAL, PREPARO MANUAL. AF_06/2014</t>
  </si>
  <si>
    <t>0,0042000</t>
  </si>
  <si>
    <t>1,0500000</t>
  </si>
  <si>
    <t>401,0900000</t>
  </si>
  <si>
    <t>87777</t>
  </si>
  <si>
    <t>EMBOÇO OU MASSA ÚNICA EM ARGAMASSA TRAÇO 1:2:8, PREPARO MANUAL, APLICADA MANUALMENTE EM PANOS DE FACHADA COM PRESENÇA DE VÃOS, ESPESSURA DE 25 MM. AF_06/2014</t>
  </si>
  <si>
    <t>87369</t>
  </si>
  <si>
    <t>ARGAMASSA TRAÇO 1:2:8 (CIMENTO, CAL E AREIA MÉDIA) PARA EMBOÇO/MASSA ÚNICA/ASSENTAMENTO DE ALVENARIA DE VEDAÇÃO, PREPARO MANUAL. AF_06/2014</t>
  </si>
  <si>
    <t>0,0314000</t>
  </si>
  <si>
    <t>1,2600000</t>
  </si>
  <si>
    <t>188,9400000</t>
  </si>
  <si>
    <t>181,0700000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</si>
  <si>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</si>
  <si>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</si>
  <si>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90802</t>
  </si>
  <si>
    <t>ADUELA / MARCO / BATENTE PARA PORTA DE 80X210CM, PADRÃO MÉDIO - FORNECIMENTO E MONTAGEM. AF_08/2015</t>
  </si>
  <si>
    <t>1,0000000</t>
  </si>
  <si>
    <t>90817</t>
  </si>
  <si>
    <t>ADUELA / MARCO / BATENTE PARA PORTA DE 80X210CM, FIXAÇÃO COM ARGAMASSA - SOMENTE INSTALAÇÃO. AF_08/2015_P</t>
  </si>
  <si>
    <t>90822</t>
  </si>
  <si>
    <t>PORTA DE MADEIRA PARA PINTURA, SEMI-OCA (LEVE OU MÉDIA), 80X210CM, ESPESSURA DE 3,5CM, INCLUSO DOBRADIÇAS - FORNECIMENTO E INSTALAÇÃO. AF_08/2015</t>
  </si>
  <si>
    <t>90828</t>
  </si>
  <si>
    <t>ALIZAR / GUARNIÇÃO DE 5X1,5CM PARA PORTA DE 80X210CM FIXADO COM PREGOS, PADRÃO MÉDIO - FORNECIMENTO E INSTALAÇÃO. AF_08/2015</t>
  </si>
  <si>
    <t>2,0000000</t>
  </si>
  <si>
    <t>90830</t>
  </si>
  <si>
    <t>FECHADURA DE EMBUTIR COM CILINDRO, EXTERNA, COMPLETA, ACABAMENTO PADRÃO MÉDIO, INCLUSO EXECUÇÃO DE FURO - FORNECIMENTO E INSTALAÇÃO. AF_08/2015</t>
  </si>
  <si>
    <t>183</t>
  </si>
  <si>
    <t>BATENTE/ PORTAL/ ADUELA/ MARCO MACICO, E= *3 CM, L= *13 CM, *60 CM A 120* CM X *210 CM,  EM CEDRINHO/ ANGELIM COMERCIAL/ EUCALIPTO/ CURUPIXA/ PEROBA/ CUMARU OU EQUIVALENTE DA REGIAO (NAO INCLUI ALIZARES)</t>
  </si>
  <si>
    <t>JG</t>
  </si>
  <si>
    <t>5066</t>
  </si>
  <si>
    <t>PREGO DE ACO POLIDO COM CABECA 12 X 12</t>
  </si>
  <si>
    <t>0,0108000</t>
  </si>
  <si>
    <t>5075</t>
  </si>
  <si>
    <t>PREGO DE ACO POLIDO COM CABECA 18 X 30 (2 3/4 X 10)</t>
  </si>
  <si>
    <t>0,0235000</t>
  </si>
  <si>
    <t>5061</t>
  </si>
  <si>
    <t>PREGO DE ACO POLIDO COM CABECA 18 X 27 (2 1/2 X 10)</t>
  </si>
  <si>
    <t>0,2000000</t>
  </si>
  <si>
    <t>7319</t>
  </si>
  <si>
    <t>TINTA ASFALTICA IMPERMEABILIZANTE DISPERSA EM AGUA, PARA MATERIAIS CIMENTICIOS</t>
  </si>
  <si>
    <t>L</t>
  </si>
  <si>
    <t>0,1704000</t>
  </si>
  <si>
    <t>88629</t>
  </si>
  <si>
    <t>ARGAMASSA TRAÇO 1:3 (CIMENTO E AREIA MÉDIA), PREPARO MANUAL. AF_08/2014</t>
  </si>
  <si>
    <t>0,0226000</t>
  </si>
  <si>
    <t>1,1500000</t>
  </si>
  <si>
    <t>441,5100000</t>
  </si>
  <si>
    <t>8,50</t>
  </si>
  <si>
    <t>6,29</t>
  </si>
  <si>
    <t>2432</t>
  </si>
  <si>
    <t>DOBRADICA EM ACO/FERRO, 3 1/2" X  3", E= 1,9  A 2 MM, COM ANEL,  CROMADO OU ZINCADO, TAMPA BOLA, COM PARAFUSOS</t>
  </si>
  <si>
    <t>3,0000000</t>
  </si>
  <si>
    <t>10555</t>
  </si>
  <si>
    <t>PORTA DE MADEIRA, FOLHA MEDIA (NBR 15930) DE 80 X 210 CM, E = 35 MM, NUCLEO SARRAFEADO, CAPA LISA EM HDF, ACABAMENTO EM PRIMER PARA PINTURA</t>
  </si>
  <si>
    <t>11055</t>
  </si>
  <si>
    <t>PARAFUSO ROSCA SOBERBA ZINCADO CABECA CHATA FENDA SIMPLES 3,5 X 25 MM (1 ")</t>
  </si>
  <si>
    <t>19,8000000</t>
  </si>
  <si>
    <t>38,59</t>
  </si>
  <si>
    <t>164,07</t>
  </si>
  <si>
    <t>0,04</t>
  </si>
  <si>
    <t>20017</t>
  </si>
  <si>
    <t>GUARNICAO/ ALIZAR/ VISTA MACICA, E= *1* CM, L= *4,5* CM, EM CEDRINHO/ ANGELIM COMERCIAL/  EUCALIPTO/ CURUPIXA/ PEROBA/ CUMARU OU EQUIVALENTE DA REGIAO</t>
  </si>
  <si>
    <t>5,8000000</t>
  </si>
  <si>
    <t>39026</t>
  </si>
  <si>
    <t>PREGO DE ACO POLIDO SEM CABECA 15 X 15 (1 1/4 X 13)</t>
  </si>
  <si>
    <t>0,0290000</t>
  </si>
  <si>
    <t>2,96</t>
  </si>
  <si>
    <t>9,72</t>
  </si>
  <si>
    <t>3081</t>
  </si>
  <si>
    <t>FECHADURA DE EMBUTIR PARA PORTA EXTERNA / ENTRADA, MAQUINA 55 MM, COM CILINDRO, MACANETA ALAVANCA E ESPELHO EM METAL CROMADO - NIVEL SEGURANCA MEDIO - COMPLETA</t>
  </si>
  <si>
    <t>CJ</t>
  </si>
  <si>
    <t>55,92</t>
  </si>
  <si>
    <t>94569</t>
  </si>
  <si>
    <t>JANELA DE ALUMÍNIO MAXIM-AR, FIXAÇÃO COM PARAFUSO SOBRE CONTRAMARCO (EXCLUSIVE CONTRAMARCO), COM VIDROS, PADRONIZADA. AF_07/2016</t>
  </si>
  <si>
    <t>601</t>
  </si>
  <si>
    <t>JANELA MAXIM AR EM ALUMINIO, 80 X 60 CM (A X L), BATENTE/REQUADRO DE 4 A 14 CM, COM VIDRO, SEM GUARNICAO/ALIZAR</t>
  </si>
  <si>
    <t>1,0001000</t>
  </si>
  <si>
    <t>4377</t>
  </si>
  <si>
    <t>PARAFUSO DE ACO ZINCADO COM ROSCA SOBERBA, CABECA CHATA E FENDA SIMPLES, DIAMETRO 4,2 MM, COMPRIMENTO * 32 * MM</t>
  </si>
  <si>
    <t>24,4000000</t>
  </si>
  <si>
    <t>39961</t>
  </si>
  <si>
    <t>SILICONE ACETICO USO GERAL INCOLOR 280 G</t>
  </si>
  <si>
    <t>1,2467000</t>
  </si>
  <si>
    <t>415,24</t>
  </si>
  <si>
    <t>0,09</t>
  </si>
  <si>
    <t>9,64</t>
  </si>
  <si>
    <t>94573</t>
  </si>
  <si>
    <t>JANELA DE ALUMÍNIO DE CORRER, 4 FOLHAS, FIXAÇÃO COM PARAFUSO SOBRE CONTRAMARCO (EXCLUSIVE CONTRAMARCO), COM VIDROS, PADRONIZADA. AF_07/2016</t>
  </si>
  <si>
    <t>7,3000000</t>
  </si>
  <si>
    <t>0,5560000</t>
  </si>
  <si>
    <t>0,5600000</t>
  </si>
  <si>
    <t>JANELA DE CORRER EM ALUMINIO, 100 X 150 CM (A X L), 4 FLS, SEM BANDEIRA, ACABAMENTO ACET OU BRILHANTE, COM VIDRO, COM GUARNICAO PARA 1 FACE</t>
  </si>
  <si>
    <t>363,15</t>
  </si>
  <si>
    <t>88486</t>
  </si>
  <si>
    <t>APLICAÇÃO MANUAL DE PINTURA COM TINTA LÁTEX PVA EM TETO, DUAS DEMÃOS. AF_06/2014</t>
  </si>
  <si>
    <t>7345</t>
  </si>
  <si>
    <t>TINTA LATEX PVA PREMIUM, COR BRANCA</t>
  </si>
  <si>
    <t>0,3300000</t>
  </si>
  <si>
    <t>13,70</t>
  </si>
  <si>
    <t>88487</t>
  </si>
  <si>
    <t>APLICAÇÃO MANUAL DE PINTURA COM TINTA LÁTEX PVA EM PAREDES, DUAS DEMÃOS. AF_06/2014</t>
  </si>
  <si>
    <t>88489</t>
  </si>
  <si>
    <t>APLICAÇÃO MANUAL DE PINTURA COM TINTA LÁTEX ACRÍLICA EM PAREDES, DUAS DEMÃOS. AF_06/2014</t>
  </si>
  <si>
    <t>7356</t>
  </si>
  <si>
    <t>TINTA ACRILICA PREMIUM, COR BRANCO FOSCO</t>
  </si>
  <si>
    <t>15,85</t>
  </si>
  <si>
    <t>86904</t>
  </si>
  <si>
    <t>LAVATÓRIO LOUÇA BRANCA SUSPENSO, 29,5 X 39CM OU EQUIVALENTE, PADRÃO POPULAR - FORNECIMENTO E INSTALAÇÃO. AF_12/2013</t>
  </si>
  <si>
    <t>4351</t>
  </si>
  <si>
    <t>PARAFUSO NIQUELADO 3 1/2" COM ACABAMENTO CROMADO PARA FIXAR PECA SANITARIA, INCLUI PORCA CEGA, ARRUELA E BUCHA DE NYLON TAMANHO S-8</t>
  </si>
  <si>
    <t>10425</t>
  </si>
  <si>
    <t>LAVATORIO LOUCA BRANCA SUSPENSO *40 X 30* CM</t>
  </si>
  <si>
    <t>37329</t>
  </si>
  <si>
    <t>REJUNTE EPOXI BRANCO</t>
  </si>
  <si>
    <t>0,0507000</t>
  </si>
  <si>
    <t>8,62</t>
  </si>
  <si>
    <t>86,14</t>
  </si>
  <si>
    <t>35,44</t>
  </si>
  <si>
    <t>95469</t>
  </si>
  <si>
    <t>VASO SANITARIO SIFONADO CONVENCIONAL COM  LOUÇA BRANCA - FORNECIMENTO E INSTALAÇÃO. AF_10/2016</t>
  </si>
  <si>
    <t>4384</t>
  </si>
  <si>
    <t>PARAFUSO NIQUELADO COM ACABAMENTO CROMADO PARA FIXAR PECA SANITARIA, INCLUI PORCA CEGA, ARRUELA E BUCHA DE NYLON TAMANHO S-10</t>
  </si>
  <si>
    <t>6138</t>
  </si>
  <si>
    <t>VEDACAO PVC, 100 MM, PARA SAIDA VASO SANITARIO</t>
  </si>
  <si>
    <t>10420</t>
  </si>
  <si>
    <t>BACIA SANITARIA (VASO) CONVENCIONAL DE LOUCA BRANCA</t>
  </si>
  <si>
    <t>0,1469000</t>
  </si>
  <si>
    <t>11,63</t>
  </si>
  <si>
    <t>1,38</t>
  </si>
  <si>
    <t>132,00</t>
  </si>
  <si>
    <t>86906</t>
  </si>
  <si>
    <t>TORNEIRA CROMADA DE MESA, 1/2" OU 3/4", PARA LAVATÓRIO, PADRÃO POPULAR - FORNECIMENTO E INSTALAÇÃO. AF_12/2013</t>
  </si>
  <si>
    <t>3146</t>
  </si>
  <si>
    <t>FITA VEDA ROSCA EM ROLOS DE 18 MM X 10 M (L X C)</t>
  </si>
  <si>
    <t>0,0304000</t>
  </si>
  <si>
    <t>13415</t>
  </si>
  <si>
    <t>TORNEIRA CROMADA DE MESA PARA LAVATORIO, PADRAO POPULAR, 1/2 " OU 3/4 " (REF 1193)</t>
  </si>
  <si>
    <t>3,04</t>
  </si>
  <si>
    <t>42,18</t>
  </si>
  <si>
    <t>95546</t>
  </si>
  <si>
    <t>KIT DE ACESSORIOS PARA BANHEIRO EM METAL CROMADO, 5 PECAS, INCLUSO FIXAÇÃO. AF_10/2016</t>
  </si>
  <si>
    <t>39398</t>
  </si>
  <si>
    <t>KIT DE ACESSORIOS PARA BANHEIRO EM METAL CROMADO, 5 PECAS</t>
  </si>
  <si>
    <t>61,29</t>
  </si>
  <si>
    <t>PISO EM GRANITO, POLIDO, TIPO ANDORINHA/ QUARTZ/ CASTELO/ CORUMBA OU OUTROS EQUIVALENTES DA REGIAO, FORMATO MENOR OU IGUAL A 3025 CM2, E=  *2* CM</t>
  </si>
  <si>
    <t xml:space="preserve">M2    </t>
  </si>
  <si>
    <t>84089</t>
  </si>
  <si>
    <t>PEITORIL EM MARMORE BRANCO, LARGURA DE 25CM, ASSENTADO COM ARGAMASSA TRACO 1:3 (CIMENTO E AREIA MEDIA), PREPARO MANUAL DA ARGAMASSA</t>
  </si>
  <si>
    <t>0,0055000</t>
  </si>
  <si>
    <t>138,86</t>
  </si>
  <si>
    <t>CONTRATO</t>
  </si>
  <si>
    <t>Nara Maria de oliveira Costa Miguel</t>
  </si>
  <si>
    <t>A.R.T nº  CREA-MG</t>
  </si>
  <si>
    <t>c/ LDI</t>
  </si>
  <si>
    <t>97624</t>
  </si>
  <si>
    <t>DEMOLIÇÃO DE ALVENARIA DE TIJOLO MACIÇO, DE FORMA MANUAL, SEM REAPROVEITAMENTO. AF_12/2017</t>
  </si>
  <si>
    <t>97633</t>
  </si>
  <si>
    <t>DEMOLIÇÃO DE REVESTIMENTO CERÂMICO, DE FORMA MANUAL, SEM REAPROVEITAMENTO. AF_12/2017</t>
  </si>
  <si>
    <t xml:space="preserve">UN    </t>
  </si>
  <si>
    <t>93396</t>
  </si>
  <si>
    <t>BANCADA GRANITO CINZA POLIDO 0,50 X 0,60M, INCL. CUBA DE EMBUTIR OVAL LOUÇA BRANCA 35 X 50CM, VÁLVULA METAL CROMADO, SIFÃO FLEXÍVEL PVC, ENGATE 30CM FLEXÍVEL PLÁSTICO E TORNEIRA CROMADA DE MESA, PADRÃO POPULAR - FORNEC. E INSTALAÇÃO. AF_12/2013</t>
  </si>
  <si>
    <t>TANQUE ACO INOXIDAVEL (ACO 304) COM ESFREGADOR E VALVULA, DE *50 X 40 X 22* CM</t>
  </si>
  <si>
    <t xml:space="preserve">COTAÇÃO </t>
  </si>
  <si>
    <t>PORTA DE VIDRO TEMPERADO, 1,65X2,45M, ESPESSURA 10MM, INCLUSIVE ACESSORIOS</t>
  </si>
  <si>
    <t>85005</t>
  </si>
  <si>
    <t>ESPELHO CRISTAL, ESPESSURA 4MM, COM PARAFUSOS DE FIXACAO, SEM MOLDURA</t>
  </si>
  <si>
    <t>93128</t>
  </si>
  <si>
    <t>PONTO DE ILUMINAÇÃO RESIDENCIAL INCLUINDO INTERRUPTOR SIMPLES, CAIXA ELÉTRICA, ELETRODUTO, CABO, RASGO, QUEBRA E CHUMBAMENTO (EXCLUINDO LUMINÁRIA E LÂMPADA). AF_01/2016</t>
  </si>
  <si>
    <t>Custos sem desoneração</t>
  </si>
  <si>
    <t>A.R.Ts nº</t>
  </si>
  <si>
    <t>x</t>
  </si>
  <si>
    <t>TOTAL</t>
  </si>
  <si>
    <t>84190</t>
  </si>
  <si>
    <t>PISO GRANITO ASSENTADO SOBRE ARGAMASSA CIMENTO / CAL / AREIA TRACO 1:0,25:3 INCLUSIVE REJUNTE EM CIMENTO</t>
  </si>
  <si>
    <t>73850/1</t>
  </si>
  <si>
    <t>40729</t>
  </si>
  <si>
    <t>VALVULA DESCARGA 1.1/2" COM REGISTRO, ACABAMENTO EM METAL CROMADO - FORNECIMENTO E INSTALACAO</t>
  </si>
  <si>
    <t>92000</t>
  </si>
  <si>
    <t>TOMADA BAIXA DE EMBUTIR (1 MÓDULO), 2P+T 10 A, INCLUINDO SUPORTE E PLACA - FORNECIMENTO E INSTALAÇÃO. AF_12/2015</t>
  </si>
  <si>
    <t>88274</t>
  </si>
  <si>
    <t>MARMORISTA/GRANITEIRO COM ENCARGOS COMPLEMENTARES</t>
  </si>
  <si>
    <t>H</t>
  </si>
  <si>
    <t>88316</t>
  </si>
  <si>
    <t>SERVENTE COM ENCARGOS COMPLEMENTARES</t>
  </si>
  <si>
    <t>88309</t>
  </si>
  <si>
    <t>PEDREIRO COM ENCARGOS COMPLEMENTARES</t>
  </si>
  <si>
    <t>87512</t>
  </si>
  <si>
    <t>ALVENARIA DE VEDAÇÃO DE BLOCOS CERÂMICOS FURADOS NA HORIZONTAL DE 9X19X19CM (ESPESSURA 9CM) DE PAREDES COM ÁREA LÍQUIDA MENOR QUE 6M² COM VÃOS E ARGAMASSA DE ASSENTAMENTO COM PREPARO MANUAL. AF_06/2014</t>
  </si>
  <si>
    <t>87269</t>
  </si>
  <si>
    <t>REVESTIMENTO CERÂMICO PARA PAREDES INTERNAS COM PLACAS TIPO ESMALTADA EXTRA DE DIMENSÕES 25X35 CM APLICADAS EM AMBIENTES DE ÁREA MAIOR QUE 5 M² NA ALTURA INTEIRA DAS PAREDES. AF_06/2014</t>
  </si>
  <si>
    <t>91953</t>
  </si>
  <si>
    <t>INTERRUPTOR SIMPLES (1 MÓDULO), 10A/250V, INCLUINDO SUPORTE E PLACA - FORNECIMENTO E INSTALAÇÃO. AF_12/2015</t>
  </si>
  <si>
    <t>91959</t>
  </si>
  <si>
    <t>INTERRUPTOR SIMPLES (2 MÓDULOS), 10A/250V, INCLUINDO SUPORTE E PLACA - FORNECIMENTO E INSTALAÇÃO. AF_12/2015</t>
  </si>
  <si>
    <t>91967</t>
  </si>
  <si>
    <t>INTERRUPTOR SIMPLES (3 MÓDULOS), 10A/250V, INCLUINDO SUPORTE E PLACA - FORNECIMENTO E INSTALAÇÃO. AF_12/2015</t>
  </si>
  <si>
    <t>Nara Maria de oliveira Costa Miguel - CREA 46.293/D</t>
  </si>
  <si>
    <t>Luiz Gonzaga Ribeiro Neto</t>
  </si>
  <si>
    <t>Prefeito Municipal</t>
  </si>
  <si>
    <t>Engenheira Civil</t>
  </si>
  <si>
    <t>87260</t>
  </si>
  <si>
    <t>97631</t>
  </si>
  <si>
    <t>DEMOLIÇÃO DE ARGAMASSAS, DE FORMA MANUAL, SEM REAPROVEITAMENTO. AF_12/2017</t>
  </si>
  <si>
    <t>87893</t>
  </si>
  <si>
    <t>CHAPISCO APLICADO EM ALVENARIA (SEM PRESENÇA DE VÃOS) E ESTRUTURAS DE CONCRETO DE FACHADA, COM COLHER DE PEDREIRO.  ARGAMASSA TRAÇO 1:3 COM PREPARO MANUAL. AF_06/2014</t>
  </si>
  <si>
    <t>87530</t>
  </si>
  <si>
    <t>MASSA ÚNICA, PARA RECEBIMENTO DE PINTURA, EM ARGAMASSA TRAÇO 1:2:8, PREPARO MANUAL, APLICADA MANUALMENTE EM FACES INTERNAS DE PAREDES, ESPESSURA DE 20MM, COM EXECUÇÃO DE TALISCAS. AF_06/2014</t>
  </si>
  <si>
    <t>87794</t>
  </si>
  <si>
    <t>EMBOÇO OU MASSA ÚNICA EM ARGAMASSA TRAÇO 1:2:8, PREPARO MANUAL, APLICADA MANUALMENTE EM PANOS CEGOS DE FACHADA (SEM PRESENÇA DE VÃOS), ESPESSURA DE 25 MM. AF_06/2014</t>
  </si>
  <si>
    <t>87737</t>
  </si>
  <si>
    <t>CONTRAPISO EM ARGAMASSA TRAÇO 1:4 (CIMENTO E AREIA), PREPARO MANUAL, APLICADO EM ÁREAS MOLHADAS SOBRE LAJE, ADERIDO, ESPESSURA 2CM. AF_06/2014</t>
  </si>
  <si>
    <t>87528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</si>
  <si>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</si>
  <si>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74065/1</t>
  </si>
  <si>
    <t>PINTURA ESMALTE FOSCO PARA MADEIRA, DUAS DEMAOS, SOBRE FUNDO NIVELADOR BRANCO</t>
  </si>
  <si>
    <t>84657</t>
  </si>
  <si>
    <t>FUNDO SINTETICO NIVELADOR BRANCO</t>
  </si>
  <si>
    <t>83465</t>
  </si>
  <si>
    <t>INTERRUPTOR INTERMEDIARIO (FOUR-WAY) - FORNECIMENTO E INSTALACAO</t>
  </si>
  <si>
    <t>REVESTIMENTO CERÂMICO PARA PISO COM PLACAS TIPO PORCELANATO DE DIMENSÕES 100X25 CM APLICADA EM AMBIENTES DE ÁREA MAIOR QUE 10 M². AF_06/2014</t>
  </si>
  <si>
    <t>97645</t>
  </si>
  <si>
    <t>REMOÇÃO DE JANELAS, DE FORMA MANUAL, SEM REAPROVEITAMENTO. AF_12/2017</t>
  </si>
  <si>
    <t>38.1</t>
  </si>
  <si>
    <t>38.2</t>
  </si>
  <si>
    <t>38.3</t>
  </si>
  <si>
    <t>38.4</t>
  </si>
  <si>
    <t>Serrania, 27 de Agosto de 2018</t>
  </si>
  <si>
    <t>REGIÃO/MÊS DE REFERÊNCIA: Região: Minas Gerais- JULHO/2018-Sinapi</t>
  </si>
  <si>
    <t>98695</t>
  </si>
  <si>
    <t>SOLEIRA EM GRANITO, LARGURA 15 CM, ESPESSURA 2,0 CM. AF_06/2018</t>
  </si>
  <si>
    <t>86913</t>
  </si>
  <si>
    <t>TORNEIRA CROMADA 1/2" OU 3/4" PARA TANQUE, PADRÃO POPULAR - FORNECIMENTO E INSTALAÇÃO. AF_12/2013</t>
  </si>
  <si>
    <t>34356</t>
  </si>
  <si>
    <t>REJUNTE BRANCO, CIMENTICIO</t>
  </si>
  <si>
    <t>0,1400000</t>
  </si>
  <si>
    <t>1,1880000</t>
  </si>
  <si>
    <t>0,5940000</t>
  </si>
  <si>
    <t xml:space="preserve">   </t>
  </si>
  <si>
    <t>RODAPE EM GRANITO, ALTURA 10CM</t>
  </si>
  <si>
    <t>73924/003</t>
  </si>
  <si>
    <t>PINTURA ESMALTE FOSCO, DUAS DEMAOS, SOBRE SUPERFICIE METALICA</t>
  </si>
  <si>
    <t>39.1</t>
  </si>
  <si>
    <t>39.2</t>
  </si>
  <si>
    <t>39.3</t>
  </si>
  <si>
    <t>39.4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</si>
</sst>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\-??_);_(@_)"/>
    <numFmt numFmtId="165" formatCode="0.000"/>
    <numFmt numFmtId="166" formatCode="&quot;R$&quot;#,##0.00"/>
  </numFmts>
  <fonts count="12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4" tint="0.79998168889431442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9" fontId="2" fillId="0" borderId="0" applyFill="0" applyBorder="0" applyAlignment="0" applyProtection="0"/>
    <xf numFmtId="164" fontId="2" fillId="0" borderId="0" applyFill="0" applyBorder="0" applyAlignment="0" applyProtection="0"/>
    <xf numFmtId="0" fontId="8" fillId="0" borderId="0"/>
  </cellStyleXfs>
  <cellXfs count="219">
    <xf numFmtId="0" fontId="0" fillId="0" borderId="0" xfId="0"/>
    <xf numFmtId="0" fontId="0" fillId="0" borderId="0" xfId="0" applyAlignment="1">
      <alignment horizontal="center"/>
    </xf>
    <xf numFmtId="164" fontId="0" fillId="0" borderId="0" xfId="3" applyFont="1" applyFill="1" applyBorder="1" applyAlignment="1" applyProtection="1"/>
    <xf numFmtId="164" fontId="1" fillId="0" borderId="1" xfId="3" applyFont="1" applyFill="1" applyBorder="1" applyAlignment="1" applyProtection="1">
      <alignment horizontal="center"/>
    </xf>
    <xf numFmtId="164" fontId="1" fillId="0" borderId="2" xfId="3" applyFont="1" applyFill="1" applyBorder="1" applyAlignment="1" applyProtection="1">
      <alignment horizontal="center"/>
    </xf>
    <xf numFmtId="164" fontId="0" fillId="0" borderId="2" xfId="3" applyFont="1" applyFill="1" applyBorder="1" applyAlignment="1" applyProtection="1"/>
    <xf numFmtId="0" fontId="1" fillId="0" borderId="3" xfId="0" applyFont="1" applyBorder="1" applyAlignment="1">
      <alignment horizontal="center"/>
    </xf>
    <xf numFmtId="164" fontId="2" fillId="0" borderId="1" xfId="3" applyFont="1" applyFill="1" applyBorder="1" applyAlignment="1" applyProtection="1"/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justify" vertical="top" wrapText="1"/>
    </xf>
    <xf numFmtId="0" fontId="0" fillId="0" borderId="1" xfId="0" applyFill="1" applyBorder="1" applyAlignment="1">
      <alignment horizontal="center"/>
    </xf>
    <xf numFmtId="0" fontId="1" fillId="0" borderId="5" xfId="0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4" fontId="0" fillId="0" borderId="0" xfId="0" applyNumberFormat="1"/>
    <xf numFmtId="0" fontId="0" fillId="2" borderId="0" xfId="0" applyFill="1"/>
    <xf numFmtId="0" fontId="0" fillId="2" borderId="4" xfId="0" applyFill="1" applyBorder="1"/>
    <xf numFmtId="0" fontId="1" fillId="0" borderId="11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/>
    </xf>
    <xf numFmtId="10" fontId="1" fillId="0" borderId="39" xfId="2" applyNumberFormat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/>
    </xf>
    <xf numFmtId="0" fontId="0" fillId="5" borderId="5" xfId="0" applyFill="1" applyBorder="1"/>
    <xf numFmtId="0" fontId="1" fillId="0" borderId="2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1" fillId="0" borderId="29" xfId="0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center"/>
    </xf>
    <xf numFmtId="0" fontId="0" fillId="5" borderId="4" xfId="0" applyFill="1" applyBorder="1"/>
    <xf numFmtId="164" fontId="2" fillId="5" borderId="1" xfId="3" applyFont="1" applyFill="1" applyBorder="1" applyAlignment="1" applyProtection="1"/>
    <xf numFmtId="164" fontId="2" fillId="5" borderId="2" xfId="3" applyFont="1" applyFill="1" applyBorder="1" applyAlignment="1" applyProtection="1"/>
    <xf numFmtId="0" fontId="1" fillId="5" borderId="4" xfId="0" applyFont="1" applyFill="1" applyBorder="1"/>
    <xf numFmtId="164" fontId="1" fillId="5" borderId="1" xfId="3" applyFont="1" applyFill="1" applyBorder="1" applyAlignment="1" applyProtection="1"/>
    <xf numFmtId="0" fontId="0" fillId="5" borderId="12" xfId="0" applyFont="1" applyFill="1" applyBorder="1"/>
    <xf numFmtId="0" fontId="0" fillId="5" borderId="12" xfId="0" applyFill="1" applyBorder="1"/>
    <xf numFmtId="0" fontId="0" fillId="5" borderId="13" xfId="0" applyFill="1" applyBorder="1"/>
    <xf numFmtId="0" fontId="6" fillId="5" borderId="1" xfId="1" applyFont="1" applyFill="1" applyBorder="1" applyAlignment="1">
      <alignment horizontal="center" wrapText="1"/>
    </xf>
    <xf numFmtId="10" fontId="1" fillId="5" borderId="1" xfId="2" applyNumberFormat="1" applyFont="1" applyFill="1" applyBorder="1" applyAlignment="1" applyProtection="1"/>
    <xf numFmtId="164" fontId="1" fillId="5" borderId="3" xfId="3" applyFont="1" applyFill="1" applyBorder="1" applyAlignment="1" applyProtection="1"/>
    <xf numFmtId="0" fontId="9" fillId="6" borderId="19" xfId="4" applyFont="1" applyFill="1" applyBorder="1" applyAlignment="1">
      <alignment horizontal="center" vertical="center" wrapText="1"/>
    </xf>
    <xf numFmtId="0" fontId="9" fillId="6" borderId="19" xfId="4" applyFont="1" applyFill="1" applyBorder="1" applyAlignment="1">
      <alignment horizontal="left" vertical="center" wrapText="1"/>
    </xf>
    <xf numFmtId="4" fontId="9" fillId="6" borderId="19" xfId="4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4" fontId="9" fillId="6" borderId="0" xfId="4" applyNumberFormat="1" applyFont="1" applyFill="1" applyBorder="1" applyAlignment="1">
      <alignment horizontal="center" vertical="center" wrapText="1"/>
    </xf>
    <xf numFmtId="2" fontId="0" fillId="5" borderId="0" xfId="0" applyNumberFormat="1" applyFont="1" applyFill="1" applyBorder="1" applyAlignment="1" applyProtection="1"/>
    <xf numFmtId="164" fontId="1" fillId="0" borderId="0" xfId="3" applyFont="1" applyFill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9" fillId="7" borderId="19" xfId="4" applyFont="1" applyFill="1" applyBorder="1" applyAlignment="1">
      <alignment horizontal="center" vertical="center" wrapText="1"/>
    </xf>
    <xf numFmtId="0" fontId="9" fillId="7" borderId="19" xfId="4" applyFont="1" applyFill="1" applyBorder="1" applyAlignment="1">
      <alignment horizontal="left" vertical="center" wrapText="1"/>
    </xf>
    <xf numFmtId="4" fontId="9" fillId="7" borderId="19" xfId="4" applyNumberFormat="1" applyFont="1" applyFill="1" applyBorder="1" applyAlignment="1">
      <alignment horizontal="center" vertical="center" wrapText="1"/>
    </xf>
    <xf numFmtId="164" fontId="2" fillId="4" borderId="1" xfId="3" applyFont="1" applyFill="1" applyBorder="1" applyAlignment="1" applyProtection="1"/>
    <xf numFmtId="164" fontId="0" fillId="4" borderId="1" xfId="3" applyFont="1" applyFill="1" applyBorder="1" applyAlignment="1" applyProtection="1"/>
    <xf numFmtId="164" fontId="2" fillId="4" borderId="2" xfId="3" applyFont="1" applyFill="1" applyBorder="1" applyAlignment="1" applyProtection="1"/>
    <xf numFmtId="0" fontId="9" fillId="7" borderId="40" xfId="4" applyFont="1" applyFill="1" applyBorder="1" applyAlignment="1">
      <alignment horizontal="center" vertical="center" wrapText="1"/>
    </xf>
    <xf numFmtId="0" fontId="9" fillId="7" borderId="40" xfId="4" applyFont="1" applyFill="1" applyBorder="1" applyAlignment="1">
      <alignment horizontal="left" vertical="center" wrapText="1"/>
    </xf>
    <xf numFmtId="4" fontId="9" fillId="7" borderId="40" xfId="4" applyNumberFormat="1" applyFont="1" applyFill="1" applyBorder="1" applyAlignment="1">
      <alignment horizontal="center" vertical="center" wrapText="1"/>
    </xf>
    <xf numFmtId="164" fontId="2" fillId="4" borderId="22" xfId="3" applyFont="1" applyFill="1" applyBorder="1" applyAlignment="1" applyProtection="1"/>
    <xf numFmtId="164" fontId="0" fillId="4" borderId="22" xfId="3" applyFont="1" applyFill="1" applyBorder="1" applyAlignment="1" applyProtection="1"/>
    <xf numFmtId="164" fontId="2" fillId="4" borderId="21" xfId="3" applyFont="1" applyFill="1" applyBorder="1" applyAlignment="1" applyProtection="1"/>
    <xf numFmtId="0" fontId="0" fillId="5" borderId="19" xfId="0" applyFill="1" applyBorder="1"/>
    <xf numFmtId="164" fontId="2" fillId="5" borderId="19" xfId="3" applyFont="1" applyFill="1" applyBorder="1" applyAlignment="1" applyProtection="1"/>
    <xf numFmtId="0" fontId="0" fillId="0" borderId="19" xfId="0" applyNumberFormat="1" applyBorder="1" applyAlignment="1">
      <alignment horizontal="right"/>
    </xf>
    <xf numFmtId="164" fontId="2" fillId="5" borderId="19" xfId="3" applyFont="1" applyFill="1" applyBorder="1" applyAlignment="1" applyProtection="1">
      <alignment horizontal="center" vertical="center"/>
    </xf>
    <xf numFmtId="0" fontId="9" fillId="8" borderId="19" xfId="4" applyFont="1" applyFill="1" applyBorder="1" applyAlignment="1">
      <alignment horizontal="center" vertical="center" wrapText="1"/>
    </xf>
    <xf numFmtId="0" fontId="9" fillId="8" borderId="19" xfId="4" applyFont="1" applyFill="1" applyBorder="1" applyAlignment="1">
      <alignment horizontal="left" vertical="center" wrapText="1"/>
    </xf>
    <xf numFmtId="4" fontId="9" fillId="8" borderId="19" xfId="4" applyNumberFormat="1" applyFont="1" applyFill="1" applyBorder="1" applyAlignment="1">
      <alignment horizontal="center" vertical="center" wrapText="1"/>
    </xf>
    <xf numFmtId="164" fontId="2" fillId="9" borderId="1" xfId="3" applyFont="1" applyFill="1" applyBorder="1" applyAlignment="1" applyProtection="1"/>
    <xf numFmtId="164" fontId="0" fillId="9" borderId="1" xfId="3" applyFont="1" applyFill="1" applyBorder="1" applyAlignment="1" applyProtection="1"/>
    <xf numFmtId="164" fontId="2" fillId="9" borderId="2" xfId="3" applyFont="1" applyFill="1" applyBorder="1" applyAlignment="1" applyProtection="1"/>
    <xf numFmtId="0" fontId="0" fillId="0" borderId="0" xfId="0" applyAlignment="1">
      <alignment horizontal="center" vertical="center"/>
    </xf>
    <xf numFmtId="0" fontId="0" fillId="2" borderId="12" xfId="0" applyFill="1" applyBorder="1"/>
    <xf numFmtId="0" fontId="1" fillId="0" borderId="41" xfId="0" applyFont="1" applyFill="1" applyBorder="1"/>
    <xf numFmtId="0" fontId="0" fillId="0" borderId="22" xfId="0" applyFill="1" applyBorder="1" applyAlignment="1">
      <alignment horizontal="justify" vertical="top" wrapText="1"/>
    </xf>
    <xf numFmtId="0" fontId="0" fillId="0" borderId="22" xfId="0" applyFill="1" applyBorder="1" applyAlignment="1">
      <alignment horizontal="center"/>
    </xf>
    <xf numFmtId="164" fontId="2" fillId="0" borderId="22" xfId="3" applyFont="1" applyFill="1" applyBorder="1" applyAlignment="1" applyProtection="1"/>
    <xf numFmtId="164" fontId="1" fillId="0" borderId="22" xfId="3" applyFont="1" applyFill="1" applyBorder="1" applyAlignment="1" applyProtection="1">
      <alignment horizontal="center"/>
    </xf>
    <xf numFmtId="164" fontId="0" fillId="0" borderId="21" xfId="3" applyFont="1" applyFill="1" applyBorder="1" applyAlignment="1" applyProtection="1"/>
    <xf numFmtId="164" fontId="0" fillId="0" borderId="19" xfId="3" applyFont="1" applyFill="1" applyBorder="1" applyAlignment="1" applyProtection="1"/>
    <xf numFmtId="0" fontId="1" fillId="5" borderId="19" xfId="0" applyFont="1" applyFill="1" applyBorder="1"/>
    <xf numFmtId="0" fontId="0" fillId="5" borderId="19" xfId="0" applyFont="1" applyFill="1" applyBorder="1"/>
    <xf numFmtId="0" fontId="0" fillId="0" borderId="19" xfId="0" applyBorder="1" applyAlignment="1">
      <alignment horizontal="right"/>
    </xf>
    <xf numFmtId="0" fontId="0" fillId="5" borderId="19" xfId="0" applyFill="1" applyBorder="1" applyAlignment="1">
      <alignment horizontal="left"/>
    </xf>
    <xf numFmtId="0" fontId="0" fillId="0" borderId="19" xfId="0" applyBorder="1"/>
    <xf numFmtId="0" fontId="6" fillId="5" borderId="19" xfId="1" applyFont="1" applyFill="1" applyBorder="1" applyAlignment="1">
      <alignment horizontal="center" wrapText="1"/>
    </xf>
    <xf numFmtId="2" fontId="0" fillId="5" borderId="19" xfId="0" applyNumberFormat="1" applyFont="1" applyFill="1" applyBorder="1" applyAlignment="1" applyProtection="1"/>
    <xf numFmtId="0" fontId="0" fillId="0" borderId="19" xfId="0" applyBorder="1" applyAlignment="1">
      <alignment horizontal="center" vertical="center"/>
    </xf>
    <xf numFmtId="164" fontId="1" fillId="5" borderId="19" xfId="3" applyFont="1" applyFill="1" applyBorder="1" applyAlignment="1" applyProtection="1"/>
    <xf numFmtId="164" fontId="0" fillId="5" borderId="19" xfId="3" applyFont="1" applyFill="1" applyBorder="1" applyAlignment="1" applyProtection="1"/>
    <xf numFmtId="0" fontId="0" fillId="5" borderId="19" xfId="0" applyFill="1" applyBorder="1" applyAlignment="1">
      <alignment horizontal="justify" vertical="top" wrapText="1"/>
    </xf>
    <xf numFmtId="0" fontId="0" fillId="5" borderId="19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/>
    </xf>
    <xf numFmtId="4" fontId="3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1" fillId="0" borderId="19" xfId="0" applyFont="1" applyBorder="1" applyAlignment="1">
      <alignment horizontal="center"/>
    </xf>
    <xf numFmtId="164" fontId="5" fillId="0" borderId="0" xfId="3" applyFont="1" applyFill="1" applyBorder="1" applyAlignment="1" applyProtection="1"/>
    <xf numFmtId="0" fontId="1" fillId="0" borderId="33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10" fillId="0" borderId="19" xfId="4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left" vertical="center" wrapText="1"/>
    </xf>
    <xf numFmtId="2" fontId="10" fillId="0" borderId="19" xfId="4" applyNumberFormat="1" applyFont="1" applyFill="1" applyBorder="1" applyAlignment="1">
      <alignment horizontal="center" vertical="center" wrapText="1"/>
    </xf>
    <xf numFmtId="0" fontId="10" fillId="6" borderId="19" xfId="4" applyFont="1" applyFill="1" applyBorder="1" applyAlignment="1">
      <alignment horizontal="center" vertical="center" wrapText="1"/>
    </xf>
    <xf numFmtId="0" fontId="10" fillId="6" borderId="19" xfId="4" applyFont="1" applyFill="1" applyBorder="1" applyAlignment="1">
      <alignment horizontal="left" vertical="center" wrapText="1"/>
    </xf>
    <xf numFmtId="0" fontId="10" fillId="10" borderId="19" xfId="4" applyFont="1" applyFill="1" applyBorder="1" applyAlignment="1">
      <alignment horizontal="left" vertical="center" wrapText="1"/>
    </xf>
    <xf numFmtId="0" fontId="0" fillId="0" borderId="19" xfId="0" applyFont="1" applyBorder="1" applyAlignment="1">
      <alignment horizontal="center" vertical="center"/>
    </xf>
    <xf numFmtId="0" fontId="10" fillId="0" borderId="30" xfId="4" applyFont="1" applyFill="1" applyBorder="1" applyAlignment="1">
      <alignment horizontal="center" vertical="center" wrapText="1"/>
    </xf>
    <xf numFmtId="0" fontId="10" fillId="4" borderId="19" xfId="4" applyFont="1" applyFill="1" applyBorder="1" applyAlignment="1">
      <alignment horizontal="center" vertical="center" wrapText="1"/>
    </xf>
    <xf numFmtId="4" fontId="10" fillId="0" borderId="31" xfId="4" applyNumberFormat="1" applyFont="1" applyFill="1" applyBorder="1" applyAlignment="1">
      <alignment horizontal="right" vertical="center" wrapText="1"/>
    </xf>
    <xf numFmtId="4" fontId="10" fillId="0" borderId="33" xfId="4" applyNumberFormat="1" applyFont="1" applyFill="1" applyBorder="1" applyAlignment="1">
      <alignment horizontal="right" vertical="center" wrapText="1"/>
    </xf>
    <xf numFmtId="4" fontId="0" fillId="0" borderId="33" xfId="0" applyNumberFormat="1" applyFont="1" applyBorder="1" applyAlignment="1">
      <alignment horizontal="right" vertical="center"/>
    </xf>
    <xf numFmtId="2" fontId="10" fillId="0" borderId="19" xfId="4" applyNumberFormat="1" applyFont="1" applyFill="1" applyBorder="1" applyAlignment="1">
      <alignment horizontal="right" vertical="center" wrapText="1"/>
    </xf>
    <xf numFmtId="4" fontId="10" fillId="0" borderId="30" xfId="4" applyNumberFormat="1" applyFont="1" applyFill="1" applyBorder="1" applyAlignment="1">
      <alignment horizontal="right" vertical="center" wrapText="1"/>
    </xf>
    <xf numFmtId="164" fontId="0" fillId="0" borderId="19" xfId="3" applyFont="1" applyFill="1" applyBorder="1" applyAlignment="1" applyProtection="1">
      <alignment horizontal="right" vertical="center"/>
    </xf>
    <xf numFmtId="4" fontId="10" fillId="0" borderId="19" xfId="4" applyNumberFormat="1" applyFont="1" applyFill="1" applyBorder="1" applyAlignment="1">
      <alignment horizontal="right" vertical="center" wrapText="1"/>
    </xf>
    <xf numFmtId="0" fontId="0" fillId="0" borderId="19" xfId="0" applyFont="1" applyFill="1" applyBorder="1" applyAlignment="1">
      <alignment horizontal="right" vertical="center"/>
    </xf>
    <xf numFmtId="2" fontId="10" fillId="0" borderId="30" xfId="4" applyNumberFormat="1" applyFont="1" applyFill="1" applyBorder="1" applyAlignment="1">
      <alignment horizontal="center" vertical="center" wrapText="1"/>
    </xf>
    <xf numFmtId="2" fontId="10" fillId="5" borderId="19" xfId="4" applyNumberFormat="1" applyFont="1" applyFill="1" applyBorder="1" applyAlignment="1">
      <alignment horizontal="center" vertical="center" wrapText="1"/>
    </xf>
    <xf numFmtId="2" fontId="0" fillId="5" borderId="19" xfId="0" applyNumberFormat="1" applyFont="1" applyFill="1" applyBorder="1" applyAlignment="1">
      <alignment horizontal="center" vertical="center"/>
    </xf>
    <xf numFmtId="2" fontId="0" fillId="0" borderId="19" xfId="0" applyNumberFormat="1" applyFont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164" fontId="1" fillId="0" borderId="47" xfId="3" applyFont="1" applyFill="1" applyBorder="1" applyAlignment="1" applyProtection="1">
      <alignment horizontal="center"/>
    </xf>
    <xf numFmtId="164" fontId="1" fillId="0" borderId="48" xfId="3" applyFont="1" applyFill="1" applyBorder="1" applyAlignment="1" applyProtection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/>
    </xf>
    <xf numFmtId="10" fontId="1" fillId="0" borderId="45" xfId="2" applyNumberFormat="1" applyFont="1" applyFill="1" applyBorder="1" applyAlignment="1">
      <alignment horizontal="center" vertical="center"/>
    </xf>
    <xf numFmtId="0" fontId="0" fillId="5" borderId="42" xfId="0" applyFont="1" applyFill="1" applyBorder="1" applyAlignment="1">
      <alignment horizontal="center" vertical="center"/>
    </xf>
    <xf numFmtId="0" fontId="0" fillId="5" borderId="43" xfId="0" applyFont="1" applyFill="1" applyBorder="1" applyAlignment="1">
      <alignment horizontal="center" vertical="center"/>
    </xf>
    <xf numFmtId="0" fontId="0" fillId="0" borderId="0" xfId="0" applyFont="1"/>
    <xf numFmtId="0" fontId="10" fillId="7" borderId="19" xfId="4" applyFont="1" applyFill="1" applyBorder="1" applyAlignment="1">
      <alignment horizontal="center" vertical="center" wrapText="1"/>
    </xf>
    <xf numFmtId="0" fontId="10" fillId="6" borderId="44" xfId="4" applyFont="1" applyFill="1" applyBorder="1" applyAlignment="1">
      <alignment horizontal="center" vertical="center" wrapText="1"/>
    </xf>
    <xf numFmtId="0" fontId="10" fillId="6" borderId="44" xfId="4" applyFont="1" applyFill="1" applyBorder="1" applyAlignment="1">
      <alignment horizontal="left" vertical="center" wrapText="1"/>
    </xf>
    <xf numFmtId="0" fontId="10" fillId="11" borderId="19" xfId="4" applyFont="1" applyFill="1" applyBorder="1" applyAlignment="1">
      <alignment horizontal="center" vertical="center" wrapText="1"/>
    </xf>
    <xf numFmtId="0" fontId="10" fillId="11" borderId="19" xfId="4" applyFont="1" applyFill="1" applyBorder="1" applyAlignment="1">
      <alignment horizontal="left" vertical="center" wrapText="1"/>
    </xf>
    <xf numFmtId="4" fontId="10" fillId="11" borderId="19" xfId="4" applyNumberFormat="1" applyFont="1" applyFill="1" applyBorder="1" applyAlignment="1">
      <alignment horizontal="center" vertical="center" wrapText="1"/>
    </xf>
    <xf numFmtId="165" fontId="10" fillId="6" borderId="19" xfId="4" applyNumberFormat="1" applyFont="1" applyFill="1" applyBorder="1" applyAlignment="1">
      <alignment horizontal="center" vertical="center" wrapText="1"/>
    </xf>
    <xf numFmtId="165" fontId="10" fillId="6" borderId="44" xfId="4" applyNumberFormat="1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0" fillId="6" borderId="19" xfId="4" applyFont="1" applyFill="1" applyBorder="1" applyAlignment="1">
      <alignment vertical="center" wrapText="1"/>
    </xf>
    <xf numFmtId="0" fontId="10" fillId="0" borderId="19" xfId="4" applyFont="1" applyFill="1" applyBorder="1" applyAlignment="1">
      <alignment vertical="center" wrapText="1"/>
    </xf>
    <xf numFmtId="0" fontId="10" fillId="0" borderId="30" xfId="4" applyFont="1" applyFill="1" applyBorder="1" applyAlignment="1">
      <alignment vertical="center" wrapText="1"/>
    </xf>
    <xf numFmtId="164" fontId="1" fillId="0" borderId="47" xfId="3" applyFont="1" applyFill="1" applyBorder="1" applyAlignment="1" applyProtection="1">
      <alignment horizontal="center" vertical="center"/>
    </xf>
    <xf numFmtId="164" fontId="2" fillId="0" borderId="22" xfId="3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4" fontId="0" fillId="0" borderId="19" xfId="3" applyNumberFormat="1" applyFont="1" applyFill="1" applyBorder="1" applyAlignment="1" applyProtection="1">
      <alignment horizontal="right" vertical="center"/>
    </xf>
    <xf numFmtId="4" fontId="0" fillId="0" borderId="19" xfId="0" applyNumberFormat="1" applyFont="1" applyFill="1" applyBorder="1" applyAlignment="1">
      <alignment horizontal="right" vertical="center"/>
    </xf>
    <xf numFmtId="4" fontId="0" fillId="0" borderId="19" xfId="0" applyNumberFormat="1" applyFont="1" applyBorder="1" applyAlignment="1">
      <alignment horizontal="right" vertical="center"/>
    </xf>
    <xf numFmtId="0" fontId="10" fillId="6" borderId="0" xfId="4" applyFont="1" applyFill="1" applyBorder="1" applyAlignment="1">
      <alignment horizontal="center" vertical="center" wrapText="1"/>
    </xf>
    <xf numFmtId="2" fontId="0" fillId="5" borderId="0" xfId="0" applyNumberFormat="1" applyFont="1" applyFill="1" applyBorder="1" applyAlignment="1">
      <alignment horizontal="center" vertical="center"/>
    </xf>
    <xf numFmtId="4" fontId="1" fillId="12" borderId="33" xfId="0" applyNumberFormat="1" applyFont="1" applyFill="1" applyBorder="1"/>
    <xf numFmtId="4" fontId="1" fillId="12" borderId="33" xfId="0" applyNumberFormat="1" applyFont="1" applyFill="1" applyBorder="1" applyAlignment="1">
      <alignment vertical="center"/>
    </xf>
    <xf numFmtId="166" fontId="1" fillId="0" borderId="0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0" fillId="0" borderId="19" xfId="0" applyFont="1" applyBorder="1" applyAlignment="1">
      <alignment vertical="center" wrapText="1"/>
    </xf>
    <xf numFmtId="0" fontId="2" fillId="12" borderId="19" xfId="0" applyFont="1" applyFill="1" applyBorder="1"/>
    <xf numFmtId="0" fontId="2" fillId="0" borderId="19" xfId="0" applyFont="1" applyBorder="1"/>
    <xf numFmtId="0" fontId="2" fillId="0" borderId="19" xfId="0" applyNumberFormat="1" applyFont="1" applyBorder="1" applyAlignment="1">
      <alignment horizontal="right"/>
    </xf>
    <xf numFmtId="2" fontId="2" fillId="0" borderId="33" xfId="0" applyNumberFormat="1" applyFont="1" applyBorder="1"/>
    <xf numFmtId="0" fontId="2" fillId="0" borderId="19" xfId="0" applyFont="1" applyBorder="1" applyAlignment="1">
      <alignment horizontal="right"/>
    </xf>
    <xf numFmtId="2" fontId="2" fillId="0" borderId="19" xfId="0" applyNumberFormat="1" applyFont="1" applyBorder="1"/>
    <xf numFmtId="0" fontId="2" fillId="0" borderId="44" xfId="0" applyFont="1" applyBorder="1"/>
    <xf numFmtId="2" fontId="2" fillId="0" borderId="40" xfId="0" applyNumberFormat="1" applyFont="1" applyBorder="1"/>
    <xf numFmtId="2" fontId="2" fillId="0" borderId="50" xfId="0" applyNumberFormat="1" applyFont="1" applyBorder="1"/>
    <xf numFmtId="4" fontId="11" fillId="0" borderId="52" xfId="0" applyNumberFormat="1" applyFont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top"/>
    </xf>
    <xf numFmtId="0" fontId="1" fillId="0" borderId="28" xfId="0" applyFont="1" applyFill="1" applyBorder="1" applyAlignment="1">
      <alignment horizontal="left" vertical="top"/>
    </xf>
    <xf numFmtId="0" fontId="1" fillId="0" borderId="29" xfId="0" applyFont="1" applyFill="1" applyBorder="1" applyAlignment="1">
      <alignment horizontal="left" vertical="top"/>
    </xf>
    <xf numFmtId="0" fontId="1" fillId="0" borderId="30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37" xfId="0" applyFont="1" applyFill="1" applyBorder="1" applyAlignment="1">
      <alignment horizontal="left" vertical="center"/>
    </xf>
    <xf numFmtId="0" fontId="1" fillId="0" borderId="38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</cellXfs>
  <cellStyles count="5">
    <cellStyle name="Neutra" xfId="1" builtinId="28"/>
    <cellStyle name="Normal" xfId="0" builtinId="0"/>
    <cellStyle name="Normal_Pesquisa no referencial 10 de maio de 2013" xfId="4"/>
    <cellStyle name="Porcentagem" xfId="2" builtinId="5"/>
    <cellStyle name="Vírgula" xfId="3" builtinId="3"/>
  </cellStyles>
  <dxfs count="9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70" zoomScale="90" zoomScaleNormal="90" workbookViewId="0">
      <selection activeCell="J15" sqref="J15"/>
    </sheetView>
  </sheetViews>
  <sheetFormatPr defaultRowHeight="12.75" x14ac:dyDescent="0.2"/>
  <cols>
    <col min="1" max="1" width="7" customWidth="1"/>
    <col min="2" max="2" width="9.85546875" customWidth="1"/>
    <col min="3" max="3" width="76.28515625" customWidth="1"/>
    <col min="4" max="4" width="6.85546875" style="1" customWidth="1"/>
    <col min="5" max="6" width="10.42578125" style="2" customWidth="1"/>
    <col min="7" max="7" width="10.7109375" style="2" customWidth="1"/>
    <col min="8" max="8" width="12.7109375" style="2" customWidth="1"/>
    <col min="9" max="9" width="15.7109375" customWidth="1"/>
  </cols>
  <sheetData>
    <row r="1" spans="1:14" ht="13.5" thickBot="1" x14ac:dyDescent="0.25">
      <c r="A1" s="190" t="s">
        <v>7</v>
      </c>
      <c r="B1" s="191"/>
      <c r="C1" s="191"/>
      <c r="D1" s="191"/>
      <c r="E1" s="191"/>
      <c r="F1" s="191"/>
      <c r="G1" s="191"/>
      <c r="H1" s="192"/>
    </row>
    <row r="2" spans="1:14" ht="13.5" thickBot="1" x14ac:dyDescent="0.25">
      <c r="A2" s="14"/>
      <c r="B2" s="14"/>
      <c r="C2" s="14"/>
      <c r="D2" s="14"/>
      <c r="E2" s="14"/>
      <c r="F2" s="14"/>
      <c r="G2" s="14"/>
      <c r="H2" s="14"/>
    </row>
    <row r="3" spans="1:14" x14ac:dyDescent="0.2">
      <c r="A3" s="193" t="s">
        <v>18</v>
      </c>
      <c r="B3" s="194"/>
      <c r="C3" s="194"/>
      <c r="D3" s="194"/>
      <c r="E3" s="195"/>
      <c r="F3" s="33"/>
      <c r="G3" s="196" t="s">
        <v>25</v>
      </c>
      <c r="H3" s="197"/>
    </row>
    <row r="4" spans="1:14" x14ac:dyDescent="0.2">
      <c r="A4" s="198" t="s">
        <v>24</v>
      </c>
      <c r="B4" s="199"/>
      <c r="C4" s="199"/>
      <c r="D4" s="199"/>
      <c r="E4" s="200"/>
      <c r="F4" s="34"/>
      <c r="G4" s="185" t="s">
        <v>19</v>
      </c>
      <c r="H4" s="186"/>
    </row>
    <row r="5" spans="1:14" x14ac:dyDescent="0.2">
      <c r="A5" s="187" t="s">
        <v>26</v>
      </c>
      <c r="B5" s="188"/>
      <c r="C5" s="188"/>
      <c r="D5" s="189"/>
      <c r="E5" s="20" t="s">
        <v>14</v>
      </c>
      <c r="F5" s="52"/>
      <c r="G5" s="32" t="s">
        <v>21</v>
      </c>
      <c r="H5" s="21"/>
    </row>
    <row r="6" spans="1:14" x14ac:dyDescent="0.2">
      <c r="A6" s="187" t="s">
        <v>27</v>
      </c>
      <c r="B6" s="188"/>
      <c r="C6" s="188"/>
      <c r="D6" s="189"/>
      <c r="E6" s="201"/>
      <c r="F6" s="26"/>
      <c r="G6" s="207" t="s">
        <v>8</v>
      </c>
      <c r="H6" s="15" t="s">
        <v>9</v>
      </c>
    </row>
    <row r="7" spans="1:14" x14ac:dyDescent="0.2">
      <c r="A7" s="210" t="s">
        <v>22</v>
      </c>
      <c r="B7" s="211"/>
      <c r="C7" s="211"/>
      <c r="D7" s="25"/>
      <c r="E7" s="202"/>
      <c r="F7" s="53"/>
      <c r="G7" s="208"/>
      <c r="H7" s="27"/>
    </row>
    <row r="8" spans="1:14" ht="13.5" thickBot="1" x14ac:dyDescent="0.25">
      <c r="A8" s="204" t="s">
        <v>23</v>
      </c>
      <c r="B8" s="205"/>
      <c r="C8" s="205"/>
      <c r="D8" s="206"/>
      <c r="E8" s="203"/>
      <c r="F8" s="54"/>
      <c r="G8" s="209"/>
      <c r="H8" s="28">
        <v>0.25</v>
      </c>
    </row>
    <row r="9" spans="1:14" x14ac:dyDescent="0.2">
      <c r="A9" s="8" t="s">
        <v>0</v>
      </c>
      <c r="B9" s="31" t="s">
        <v>28</v>
      </c>
      <c r="C9" s="9" t="s">
        <v>1</v>
      </c>
      <c r="D9" s="10" t="s">
        <v>2</v>
      </c>
      <c r="E9" s="57" t="s">
        <v>43</v>
      </c>
      <c r="F9" s="3" t="s">
        <v>3</v>
      </c>
      <c r="G9" s="3" t="s">
        <v>4</v>
      </c>
      <c r="H9" s="4" t="s">
        <v>5</v>
      </c>
    </row>
    <row r="10" spans="1:14" x14ac:dyDescent="0.2">
      <c r="A10" s="24"/>
      <c r="B10" s="13" t="s">
        <v>15</v>
      </c>
      <c r="C10" s="11"/>
      <c r="D10" s="12"/>
      <c r="E10" s="7"/>
      <c r="F10" s="7"/>
      <c r="G10" s="3" t="s">
        <v>6</v>
      </c>
      <c r="H10" s="5"/>
    </row>
    <row r="11" spans="1:14" ht="36" x14ac:dyDescent="0.2">
      <c r="A11" s="38">
        <v>1</v>
      </c>
      <c r="B11" s="49" t="s">
        <v>35</v>
      </c>
      <c r="C11" s="50" t="s">
        <v>36</v>
      </c>
      <c r="D11" s="49" t="s">
        <v>29</v>
      </c>
      <c r="E11" s="51">
        <v>109.42</v>
      </c>
      <c r="F11" s="55"/>
      <c r="G11" s="55"/>
      <c r="H11" s="55"/>
      <c r="I11" s="23"/>
      <c r="N11" s="2"/>
    </row>
    <row r="12" spans="1:14" ht="24" x14ac:dyDescent="0.2">
      <c r="A12" s="38"/>
      <c r="B12" s="49" t="s">
        <v>37</v>
      </c>
      <c r="C12" s="50" t="s">
        <v>38</v>
      </c>
      <c r="D12" s="49" t="s">
        <v>29</v>
      </c>
      <c r="E12" s="51" t="s">
        <v>39</v>
      </c>
      <c r="F12" s="2">
        <f>E12*E11</f>
        <v>120.36200000000001</v>
      </c>
      <c r="G12" s="59">
        <v>49.72</v>
      </c>
      <c r="H12" s="40">
        <f>G12*F12</f>
        <v>5984.3986400000003</v>
      </c>
      <c r="I12" s="23"/>
      <c r="N12" s="2"/>
    </row>
    <row r="13" spans="1:14" ht="24" x14ac:dyDescent="0.2">
      <c r="A13" s="41"/>
      <c r="B13" s="49" t="s">
        <v>33</v>
      </c>
      <c r="C13" s="50" t="s">
        <v>34</v>
      </c>
      <c r="D13" s="49" t="s">
        <v>31</v>
      </c>
      <c r="E13" s="51" t="s">
        <v>40</v>
      </c>
      <c r="F13" s="2">
        <f>E13*E11</f>
        <v>26.2608</v>
      </c>
      <c r="G13" s="59">
        <v>2.54</v>
      </c>
      <c r="H13" s="40">
        <f t="shared" ref="H13:H14" si="0">G13*F13</f>
        <v>66.702432000000002</v>
      </c>
      <c r="I13" s="23"/>
      <c r="N13" s="2"/>
    </row>
    <row r="14" spans="1:14" ht="24" x14ac:dyDescent="0.2">
      <c r="A14" s="38"/>
      <c r="B14" s="49" t="s">
        <v>41</v>
      </c>
      <c r="C14" s="50" t="s">
        <v>42</v>
      </c>
      <c r="D14" s="49" t="s">
        <v>31</v>
      </c>
      <c r="E14" s="51" t="s">
        <v>32</v>
      </c>
      <c r="F14" s="2">
        <f>E14*E11</f>
        <v>943.20039999999995</v>
      </c>
      <c r="G14" s="59">
        <v>1.22</v>
      </c>
      <c r="H14" s="40">
        <f t="shared" si="0"/>
        <v>1150.7044879999999</v>
      </c>
      <c r="I14" s="23"/>
      <c r="N14" s="2"/>
    </row>
    <row r="15" spans="1:14" ht="48" x14ac:dyDescent="0.2">
      <c r="A15" s="38">
        <v>2</v>
      </c>
      <c r="B15" s="49" t="s">
        <v>48</v>
      </c>
      <c r="C15" s="50" t="s">
        <v>49</v>
      </c>
      <c r="D15" s="49" t="s">
        <v>29</v>
      </c>
      <c r="E15" s="51">
        <v>4.6399999999999997</v>
      </c>
      <c r="F15" s="51" t="s">
        <v>30</v>
      </c>
      <c r="G15" s="51" t="s">
        <v>30</v>
      </c>
      <c r="H15" s="51" t="s">
        <v>30</v>
      </c>
      <c r="I15" s="23"/>
      <c r="N15" s="2"/>
    </row>
    <row r="16" spans="1:14" x14ac:dyDescent="0.2">
      <c r="A16" s="38"/>
      <c r="B16" s="49" t="s">
        <v>50</v>
      </c>
      <c r="C16" s="50" t="s">
        <v>51</v>
      </c>
      <c r="D16" s="49" t="s">
        <v>2</v>
      </c>
      <c r="E16" s="51">
        <f>0.02793*1000</f>
        <v>27.93</v>
      </c>
      <c r="F16" s="39">
        <f>(E16*E15)</f>
        <v>129.59519999999998</v>
      </c>
      <c r="G16" s="59">
        <f>415.49/1000</f>
        <v>0.41549000000000003</v>
      </c>
      <c r="H16" s="40"/>
      <c r="I16" s="23"/>
      <c r="N16" s="2"/>
    </row>
    <row r="17" spans="1:14" ht="36" x14ac:dyDescent="0.2">
      <c r="A17" s="38"/>
      <c r="B17" s="60" t="s">
        <v>45</v>
      </c>
      <c r="C17" s="61" t="s">
        <v>46</v>
      </c>
      <c r="D17" s="60" t="s">
        <v>47</v>
      </c>
      <c r="E17" s="62" t="s">
        <v>52</v>
      </c>
      <c r="F17" s="63">
        <f>E17*E15</f>
        <v>4.5471999999999999E-2</v>
      </c>
      <c r="G17" s="64"/>
      <c r="H17" s="65"/>
      <c r="I17" s="23"/>
      <c r="N17" s="2"/>
    </row>
    <row r="18" spans="1:14" ht="24" x14ac:dyDescent="0.2">
      <c r="A18" s="38"/>
      <c r="B18" s="49" t="s">
        <v>53</v>
      </c>
      <c r="C18" s="50" t="s">
        <v>54</v>
      </c>
      <c r="D18" s="49" t="s">
        <v>47</v>
      </c>
      <c r="E18" s="51" t="s">
        <v>55</v>
      </c>
      <c r="F18" s="39">
        <f>E18*F17</f>
        <v>5.8658879999999997E-2</v>
      </c>
      <c r="G18" s="59">
        <v>61.67</v>
      </c>
      <c r="H18" s="40">
        <f>G18*F18</f>
        <v>3.6174931295999997</v>
      </c>
      <c r="I18" s="23"/>
      <c r="N18" s="2"/>
    </row>
    <row r="19" spans="1:14" ht="24" x14ac:dyDescent="0.2">
      <c r="A19" s="38"/>
      <c r="B19" s="49" t="s">
        <v>56</v>
      </c>
      <c r="C19" s="50" t="s">
        <v>57</v>
      </c>
      <c r="D19" s="49" t="s">
        <v>31</v>
      </c>
      <c r="E19" s="51" t="s">
        <v>58</v>
      </c>
      <c r="F19" s="39">
        <f>F17*E19</f>
        <v>8.8079263999999995</v>
      </c>
      <c r="G19" s="59">
        <v>0.6</v>
      </c>
      <c r="H19" s="40">
        <f t="shared" ref="H19:H20" si="1">G19*F19</f>
        <v>5.2847558399999999</v>
      </c>
      <c r="I19" s="23"/>
      <c r="N19" s="2"/>
    </row>
    <row r="20" spans="1:14" ht="24" x14ac:dyDescent="0.2">
      <c r="A20" s="38"/>
      <c r="B20" s="49" t="s">
        <v>59</v>
      </c>
      <c r="C20" s="50" t="s">
        <v>60</v>
      </c>
      <c r="D20" s="49" t="s">
        <v>31</v>
      </c>
      <c r="E20" s="51" t="s">
        <v>61</v>
      </c>
      <c r="F20" s="39">
        <f>F17*E20</f>
        <v>8.4409673600000001</v>
      </c>
      <c r="G20" s="59">
        <v>0.35</v>
      </c>
      <c r="H20" s="40">
        <f t="shared" si="1"/>
        <v>2.954338576</v>
      </c>
      <c r="I20" s="23"/>
      <c r="N20" s="2"/>
    </row>
    <row r="21" spans="1:14" ht="36" x14ac:dyDescent="0.2">
      <c r="A21" s="30">
        <v>3</v>
      </c>
      <c r="B21" s="49" t="s">
        <v>64</v>
      </c>
      <c r="C21" s="50" t="s">
        <v>65</v>
      </c>
      <c r="D21" s="49" t="s">
        <v>29</v>
      </c>
      <c r="E21" s="51">
        <v>9.2799999999999994</v>
      </c>
      <c r="F21" s="51"/>
      <c r="G21" s="51"/>
      <c r="H21" s="51"/>
      <c r="I21" s="23"/>
      <c r="N21" s="2"/>
    </row>
    <row r="22" spans="1:14" ht="24" x14ac:dyDescent="0.2">
      <c r="A22" s="41"/>
      <c r="B22" s="60" t="s">
        <v>66</v>
      </c>
      <c r="C22" s="61" t="s">
        <v>67</v>
      </c>
      <c r="D22" s="60" t="s">
        <v>47</v>
      </c>
      <c r="E22" s="62" t="s">
        <v>68</v>
      </c>
      <c r="F22" s="63">
        <f>E22*E21</f>
        <v>3.8975999999999997E-2</v>
      </c>
      <c r="G22" s="64"/>
      <c r="H22" s="65"/>
      <c r="I22" s="23"/>
      <c r="N22" s="2"/>
    </row>
    <row r="23" spans="1:14" ht="24" x14ac:dyDescent="0.2">
      <c r="A23" s="43"/>
      <c r="B23" s="49" t="s">
        <v>62</v>
      </c>
      <c r="C23" s="50" t="s">
        <v>63</v>
      </c>
      <c r="D23" s="49" t="s">
        <v>47</v>
      </c>
      <c r="E23" s="51" t="s">
        <v>69</v>
      </c>
      <c r="F23" s="39">
        <f>F22*E23</f>
        <v>4.0924799999999997E-2</v>
      </c>
      <c r="G23" s="59">
        <v>61.67</v>
      </c>
      <c r="H23" s="40">
        <f>G23*F23</f>
        <v>2.5238324159999999</v>
      </c>
      <c r="I23" s="23"/>
      <c r="N23" s="2"/>
    </row>
    <row r="24" spans="1:14" ht="24" x14ac:dyDescent="0.2">
      <c r="A24" s="43"/>
      <c r="B24" s="49" t="s">
        <v>59</v>
      </c>
      <c r="C24" s="50" t="s">
        <v>60</v>
      </c>
      <c r="D24" s="49" t="s">
        <v>31</v>
      </c>
      <c r="E24" s="51" t="s">
        <v>70</v>
      </c>
      <c r="F24" s="39">
        <f>F22*E24</f>
        <v>15.632883839999998</v>
      </c>
      <c r="G24" s="59">
        <v>0.35</v>
      </c>
      <c r="H24" s="40">
        <f>G24*F24</f>
        <v>5.4715093439999993</v>
      </c>
      <c r="I24" s="23"/>
      <c r="N24" s="2"/>
    </row>
    <row r="25" spans="1:14" ht="36" x14ac:dyDescent="0.2">
      <c r="A25" s="38">
        <v>4</v>
      </c>
      <c r="B25" s="49" t="s">
        <v>71</v>
      </c>
      <c r="C25" s="50" t="s">
        <v>72</v>
      </c>
      <c r="D25" s="49" t="s">
        <v>29</v>
      </c>
      <c r="E25" s="51">
        <v>9.2799999999999994</v>
      </c>
      <c r="F25" s="51" t="s">
        <v>30</v>
      </c>
      <c r="G25" s="51" t="s">
        <v>30</v>
      </c>
      <c r="H25" s="51" t="s">
        <v>30</v>
      </c>
      <c r="I25" s="23"/>
      <c r="N25" s="2"/>
    </row>
    <row r="26" spans="1:14" ht="30" customHeight="1" x14ac:dyDescent="0.2">
      <c r="A26" s="44"/>
      <c r="B26" s="66" t="s">
        <v>73</v>
      </c>
      <c r="C26" s="67" t="s">
        <v>74</v>
      </c>
      <c r="D26" s="66" t="s">
        <v>47</v>
      </c>
      <c r="E26" s="68" t="s">
        <v>75</v>
      </c>
      <c r="F26" s="69">
        <f>E26*E25</f>
        <v>0.29139199999999993</v>
      </c>
      <c r="G26" s="70"/>
      <c r="H26" s="71"/>
      <c r="I26" s="23"/>
      <c r="N26" s="2"/>
    </row>
    <row r="27" spans="1:14" ht="24" x14ac:dyDescent="0.2">
      <c r="A27" s="72"/>
      <c r="B27" s="49" t="s">
        <v>53</v>
      </c>
      <c r="C27" s="50" t="s">
        <v>54</v>
      </c>
      <c r="D27" s="49" t="s">
        <v>47</v>
      </c>
      <c r="E27" s="51" t="s">
        <v>76</v>
      </c>
      <c r="F27" s="73">
        <f>F26*E27</f>
        <v>0.36715391999999991</v>
      </c>
      <c r="G27" s="74">
        <v>61.67</v>
      </c>
      <c r="H27" s="73">
        <f>G27*F27</f>
        <v>22.642382246399997</v>
      </c>
      <c r="I27" s="23"/>
      <c r="N27" s="2"/>
    </row>
    <row r="28" spans="1:14" ht="50.1" customHeight="1" x14ac:dyDescent="0.2">
      <c r="A28" s="184"/>
      <c r="B28" s="49" t="s">
        <v>56</v>
      </c>
      <c r="C28" s="50" t="s">
        <v>57</v>
      </c>
      <c r="D28" s="49" t="s">
        <v>31</v>
      </c>
      <c r="E28" s="51" t="s">
        <v>77</v>
      </c>
      <c r="F28" s="75">
        <f>E28*F26</f>
        <v>55.055604479999985</v>
      </c>
      <c r="G28" s="74">
        <v>0.6</v>
      </c>
      <c r="H28" s="73">
        <f t="shared" ref="H28:H29" si="2">G28*F28</f>
        <v>33.03336268799999</v>
      </c>
      <c r="I28" s="23"/>
      <c r="N28" s="2"/>
    </row>
    <row r="29" spans="1:14" ht="50.1" customHeight="1" x14ac:dyDescent="0.2">
      <c r="A29" s="184"/>
      <c r="B29" s="49" t="s">
        <v>59</v>
      </c>
      <c r="C29" s="50" t="s">
        <v>60</v>
      </c>
      <c r="D29" s="49" t="s">
        <v>31</v>
      </c>
      <c r="E29" s="51" t="s">
        <v>78</v>
      </c>
      <c r="F29" s="75">
        <f>E29*F26</f>
        <v>52.762349439999987</v>
      </c>
      <c r="G29" s="74">
        <v>0.35</v>
      </c>
      <c r="H29" s="73">
        <f t="shared" si="2"/>
        <v>18.466822303999994</v>
      </c>
      <c r="I29" s="23"/>
      <c r="N29" s="2"/>
    </row>
    <row r="30" spans="1:14" ht="60" x14ac:dyDescent="0.2">
      <c r="A30" s="45">
        <v>5</v>
      </c>
      <c r="B30" s="49" t="s">
        <v>79</v>
      </c>
      <c r="C30" s="50" t="s">
        <v>80</v>
      </c>
      <c r="D30" s="49" t="s">
        <v>20</v>
      </c>
      <c r="E30" s="51">
        <v>10</v>
      </c>
      <c r="F30" s="51"/>
      <c r="G30" s="51"/>
      <c r="H30" s="51"/>
      <c r="I30" s="23"/>
      <c r="N30" s="2"/>
    </row>
    <row r="31" spans="1:14" ht="24" x14ac:dyDescent="0.2">
      <c r="A31" s="38"/>
      <c r="B31" s="60" t="s">
        <v>81</v>
      </c>
      <c r="C31" s="61" t="s">
        <v>82</v>
      </c>
      <c r="D31" s="60" t="s">
        <v>20</v>
      </c>
      <c r="E31" s="62" t="s">
        <v>83</v>
      </c>
      <c r="F31" s="63">
        <f>E31*E30</f>
        <v>10</v>
      </c>
      <c r="G31" s="64"/>
      <c r="H31" s="65"/>
      <c r="I31" s="23"/>
      <c r="N31" s="2"/>
    </row>
    <row r="32" spans="1:14" ht="48" x14ac:dyDescent="0.2">
      <c r="A32" s="38"/>
      <c r="B32" s="49" t="s">
        <v>93</v>
      </c>
      <c r="C32" s="50" t="s">
        <v>94</v>
      </c>
      <c r="D32" s="49" t="s">
        <v>95</v>
      </c>
      <c r="E32" s="51" t="s">
        <v>83</v>
      </c>
      <c r="F32" s="39">
        <f>F31*E32</f>
        <v>10</v>
      </c>
      <c r="G32" s="59">
        <v>98</v>
      </c>
      <c r="H32" s="40">
        <f>G32*F32</f>
        <v>980</v>
      </c>
      <c r="I32" s="23"/>
      <c r="N32" s="2"/>
    </row>
    <row r="33" spans="1:14" ht="24" x14ac:dyDescent="0.2">
      <c r="A33" s="38"/>
      <c r="B33" s="49" t="s">
        <v>96</v>
      </c>
      <c r="C33" s="50" t="s">
        <v>97</v>
      </c>
      <c r="D33" s="49" t="s">
        <v>31</v>
      </c>
      <c r="E33" s="51" t="s">
        <v>98</v>
      </c>
      <c r="F33" s="39">
        <f>E33*F31</f>
        <v>0.10800000000000001</v>
      </c>
      <c r="G33" s="59">
        <v>11.39</v>
      </c>
      <c r="H33" s="40">
        <f t="shared" ref="H33:H34" si="3">G33*F33</f>
        <v>1.2301200000000001</v>
      </c>
      <c r="I33" s="23"/>
      <c r="N33" s="2"/>
    </row>
    <row r="34" spans="1:14" ht="24" x14ac:dyDescent="0.2">
      <c r="A34" s="38"/>
      <c r="B34" s="49" t="s">
        <v>99</v>
      </c>
      <c r="C34" s="50" t="s">
        <v>100</v>
      </c>
      <c r="D34" s="49" t="s">
        <v>31</v>
      </c>
      <c r="E34" s="51" t="s">
        <v>101</v>
      </c>
      <c r="F34" s="39">
        <f>E34*F31</f>
        <v>0.23499999999999999</v>
      </c>
      <c r="G34" s="59">
        <v>8.64</v>
      </c>
      <c r="H34" s="40">
        <f t="shared" si="3"/>
        <v>2.0304000000000002</v>
      </c>
      <c r="I34" s="23"/>
      <c r="N34" s="2"/>
    </row>
    <row r="35" spans="1:14" ht="24" x14ac:dyDescent="0.2">
      <c r="A35" s="41"/>
      <c r="B35" s="60" t="s">
        <v>84</v>
      </c>
      <c r="C35" s="61" t="s">
        <v>85</v>
      </c>
      <c r="D35" s="60" t="s">
        <v>20</v>
      </c>
      <c r="E35" s="62" t="s">
        <v>83</v>
      </c>
      <c r="F35" s="63">
        <f>E35*E30</f>
        <v>10</v>
      </c>
      <c r="G35" s="64"/>
      <c r="H35" s="65"/>
      <c r="I35" s="23"/>
      <c r="N35" s="2"/>
    </row>
    <row r="36" spans="1:14" ht="24" x14ac:dyDescent="0.2">
      <c r="A36" s="41"/>
      <c r="B36" s="49" t="s">
        <v>102</v>
      </c>
      <c r="C36" s="50" t="s">
        <v>103</v>
      </c>
      <c r="D36" s="49" t="s">
        <v>31</v>
      </c>
      <c r="E36" s="51" t="s">
        <v>104</v>
      </c>
      <c r="F36" s="39">
        <f>E36*F35</f>
        <v>2</v>
      </c>
      <c r="G36" s="58" t="s">
        <v>114</v>
      </c>
      <c r="H36" s="40">
        <f>G36*F36</f>
        <v>17</v>
      </c>
      <c r="I36" s="23"/>
      <c r="N36" s="2"/>
    </row>
    <row r="37" spans="1:14" ht="24" x14ac:dyDescent="0.2">
      <c r="A37" s="41"/>
      <c r="B37" s="49" t="s">
        <v>105</v>
      </c>
      <c r="C37" s="50" t="s">
        <v>106</v>
      </c>
      <c r="D37" s="49" t="s">
        <v>107</v>
      </c>
      <c r="E37" s="51" t="s">
        <v>108</v>
      </c>
      <c r="F37" s="39">
        <f>F35*E37</f>
        <v>1.704</v>
      </c>
      <c r="G37" s="58" t="s">
        <v>115</v>
      </c>
      <c r="H37" s="40">
        <f>G37*F37</f>
        <v>10.718159999999999</v>
      </c>
      <c r="I37" s="23"/>
      <c r="N37" s="2"/>
    </row>
    <row r="38" spans="1:14" ht="24" x14ac:dyDescent="0.2">
      <c r="A38" s="41"/>
      <c r="B38" s="76" t="s">
        <v>109</v>
      </c>
      <c r="C38" s="77" t="s">
        <v>110</v>
      </c>
      <c r="D38" s="76" t="s">
        <v>47</v>
      </c>
      <c r="E38" s="78" t="s">
        <v>111</v>
      </c>
      <c r="F38" s="79">
        <f>E38*F35</f>
        <v>0.22599999999999998</v>
      </c>
      <c r="G38" s="80"/>
      <c r="H38" s="81"/>
      <c r="I38" s="23"/>
      <c r="N38" s="2"/>
    </row>
    <row r="39" spans="1:14" ht="24" x14ac:dyDescent="0.2">
      <c r="A39" s="41"/>
      <c r="B39" s="49" t="s">
        <v>53</v>
      </c>
      <c r="C39" s="50" t="s">
        <v>54</v>
      </c>
      <c r="D39" s="49" t="s">
        <v>47</v>
      </c>
      <c r="E39" s="51" t="s">
        <v>112</v>
      </c>
      <c r="F39" s="39">
        <f>E39*F38</f>
        <v>0.25989999999999996</v>
      </c>
      <c r="G39" s="74">
        <v>61.67</v>
      </c>
      <c r="H39" s="40">
        <f>G39*F39</f>
        <v>16.028032999999997</v>
      </c>
      <c r="I39" s="23"/>
      <c r="N39" s="2"/>
    </row>
    <row r="40" spans="1:14" ht="24" x14ac:dyDescent="0.2">
      <c r="A40" s="41"/>
      <c r="B40" s="49" t="s">
        <v>59</v>
      </c>
      <c r="C40" s="50" t="s">
        <v>60</v>
      </c>
      <c r="D40" s="49" t="s">
        <v>31</v>
      </c>
      <c r="E40" s="51" t="s">
        <v>113</v>
      </c>
      <c r="F40" s="39">
        <f>E40*F38</f>
        <v>99.781259999999989</v>
      </c>
      <c r="G40" s="74">
        <v>0.35</v>
      </c>
      <c r="H40" s="40">
        <f>G40*F40</f>
        <v>34.923440999999997</v>
      </c>
      <c r="I40" s="23"/>
      <c r="N40" s="2"/>
    </row>
    <row r="41" spans="1:14" ht="36" x14ac:dyDescent="0.2">
      <c r="A41" s="29"/>
      <c r="B41" s="60" t="s">
        <v>86</v>
      </c>
      <c r="C41" s="61" t="s">
        <v>87</v>
      </c>
      <c r="D41" s="60" t="s">
        <v>20</v>
      </c>
      <c r="E41" s="62" t="s">
        <v>83</v>
      </c>
      <c r="F41" s="63">
        <f>E41*E30</f>
        <v>10</v>
      </c>
      <c r="G41" s="64"/>
      <c r="H41" s="65"/>
      <c r="I41" s="23"/>
      <c r="N41" s="2"/>
    </row>
    <row r="42" spans="1:14" ht="24" x14ac:dyDescent="0.2">
      <c r="A42" s="29"/>
      <c r="B42" s="49" t="s">
        <v>116</v>
      </c>
      <c r="C42" s="50" t="s">
        <v>117</v>
      </c>
      <c r="D42" s="49" t="s">
        <v>20</v>
      </c>
      <c r="E42" s="51" t="s">
        <v>118</v>
      </c>
      <c r="F42" s="39">
        <f>E42*F41</f>
        <v>30</v>
      </c>
      <c r="G42" s="58" t="s">
        <v>124</v>
      </c>
      <c r="H42" s="40">
        <f>G42*F42</f>
        <v>1157.7</v>
      </c>
      <c r="I42" s="23"/>
      <c r="N42" s="2"/>
    </row>
    <row r="43" spans="1:14" ht="36" x14ac:dyDescent="0.2">
      <c r="A43" s="29"/>
      <c r="B43" s="49" t="s">
        <v>119</v>
      </c>
      <c r="C43" s="50" t="s">
        <v>120</v>
      </c>
      <c r="D43" s="49" t="s">
        <v>20</v>
      </c>
      <c r="E43" s="51" t="s">
        <v>83</v>
      </c>
      <c r="F43" s="39">
        <f>E43*F41</f>
        <v>10</v>
      </c>
      <c r="G43" s="58" t="s">
        <v>125</v>
      </c>
      <c r="H43" s="40">
        <f t="shared" ref="H43:H44" si="4">G43*F43</f>
        <v>1640.6999999999998</v>
      </c>
      <c r="I43" s="23"/>
      <c r="N43" s="2"/>
    </row>
    <row r="44" spans="1:14" ht="24" x14ac:dyDescent="0.2">
      <c r="A44" s="29"/>
      <c r="B44" s="49" t="s">
        <v>121</v>
      </c>
      <c r="C44" s="50" t="s">
        <v>122</v>
      </c>
      <c r="D44" s="49" t="s">
        <v>20</v>
      </c>
      <c r="E44" s="51" t="s">
        <v>123</v>
      </c>
      <c r="F44" s="39">
        <f>E44*F41</f>
        <v>198</v>
      </c>
      <c r="G44" s="58" t="s">
        <v>126</v>
      </c>
      <c r="H44" s="40">
        <f t="shared" si="4"/>
        <v>7.92</v>
      </c>
      <c r="I44" s="23"/>
      <c r="N44" s="2"/>
    </row>
    <row r="45" spans="1:14" ht="24" x14ac:dyDescent="0.2">
      <c r="A45" s="38"/>
      <c r="B45" s="60" t="s">
        <v>88</v>
      </c>
      <c r="C45" s="61" t="s">
        <v>89</v>
      </c>
      <c r="D45" s="60" t="s">
        <v>20</v>
      </c>
      <c r="E45" s="62" t="s">
        <v>90</v>
      </c>
      <c r="F45" s="63">
        <f>E45*E30</f>
        <v>20</v>
      </c>
      <c r="G45" s="64"/>
      <c r="H45" s="65"/>
      <c r="I45" s="23"/>
      <c r="N45" s="2"/>
    </row>
    <row r="46" spans="1:14" ht="36" x14ac:dyDescent="0.2">
      <c r="A46" s="38"/>
      <c r="B46" s="49" t="s">
        <v>127</v>
      </c>
      <c r="C46" s="50" t="s">
        <v>128</v>
      </c>
      <c r="D46" s="49" t="s">
        <v>44</v>
      </c>
      <c r="E46" s="51" t="s">
        <v>129</v>
      </c>
      <c r="F46" s="39">
        <f>E46*F45</f>
        <v>116</v>
      </c>
      <c r="G46" s="58" t="s">
        <v>133</v>
      </c>
      <c r="H46" s="40">
        <f>G46*F46</f>
        <v>343.36</v>
      </c>
      <c r="I46" s="23"/>
      <c r="N46" s="2"/>
    </row>
    <row r="47" spans="1:14" ht="24" x14ac:dyDescent="0.2">
      <c r="A47" s="38"/>
      <c r="B47" s="49" t="s">
        <v>130</v>
      </c>
      <c r="C47" s="50" t="s">
        <v>131</v>
      </c>
      <c r="D47" s="49" t="s">
        <v>31</v>
      </c>
      <c r="E47" s="51" t="s">
        <v>132</v>
      </c>
      <c r="F47" s="39">
        <f>E47*F45</f>
        <v>0.58000000000000007</v>
      </c>
      <c r="G47" s="58" t="s">
        <v>134</v>
      </c>
      <c r="H47" s="40">
        <f>G47*F47</f>
        <v>5.6376000000000008</v>
      </c>
      <c r="I47" s="23"/>
      <c r="N47" s="2"/>
    </row>
    <row r="48" spans="1:14" ht="36" x14ac:dyDescent="0.2">
      <c r="A48" s="38"/>
      <c r="B48" s="60" t="s">
        <v>91</v>
      </c>
      <c r="C48" s="61" t="s">
        <v>92</v>
      </c>
      <c r="D48" s="60" t="s">
        <v>20</v>
      </c>
      <c r="E48" s="62" t="s">
        <v>83</v>
      </c>
      <c r="F48" s="63">
        <f>E48*E30</f>
        <v>10</v>
      </c>
      <c r="G48" s="64"/>
      <c r="H48" s="65"/>
      <c r="I48" s="23"/>
      <c r="N48" s="2"/>
    </row>
    <row r="49" spans="1:14" ht="36" x14ac:dyDescent="0.2">
      <c r="A49" s="38"/>
      <c r="B49" s="49" t="s">
        <v>135</v>
      </c>
      <c r="C49" s="50" t="s">
        <v>136</v>
      </c>
      <c r="D49" s="49" t="s">
        <v>137</v>
      </c>
      <c r="E49" s="51" t="s">
        <v>83</v>
      </c>
      <c r="F49" s="39">
        <f>E49*F48</f>
        <v>10</v>
      </c>
      <c r="G49" s="58" t="s">
        <v>138</v>
      </c>
      <c r="H49" s="40">
        <f>G49*F49</f>
        <v>559.20000000000005</v>
      </c>
      <c r="I49" s="23"/>
      <c r="N49" s="2"/>
    </row>
    <row r="50" spans="1:14" ht="27" customHeight="1" x14ac:dyDescent="0.2">
      <c r="A50" s="38">
        <v>6</v>
      </c>
      <c r="B50" s="49" t="s">
        <v>139</v>
      </c>
      <c r="C50" s="50" t="s">
        <v>140</v>
      </c>
      <c r="D50" s="49" t="s">
        <v>29</v>
      </c>
      <c r="E50" s="51">
        <v>25</v>
      </c>
      <c r="F50" s="51" t="s">
        <v>30</v>
      </c>
      <c r="G50" s="51" t="s">
        <v>30</v>
      </c>
      <c r="H50" s="51" t="s">
        <v>30</v>
      </c>
      <c r="I50" s="23"/>
      <c r="N50" s="2"/>
    </row>
    <row r="51" spans="1:14" ht="24" x14ac:dyDescent="0.2">
      <c r="A51" s="38"/>
      <c r="B51" s="49" t="s">
        <v>141</v>
      </c>
      <c r="C51" s="50" t="s">
        <v>142</v>
      </c>
      <c r="D51" s="49" t="s">
        <v>29</v>
      </c>
      <c r="E51" s="51" t="s">
        <v>143</v>
      </c>
      <c r="F51" s="39">
        <f>E51*E50</f>
        <v>25.002500000000001</v>
      </c>
      <c r="G51" s="58" t="s">
        <v>150</v>
      </c>
      <c r="H51" s="40">
        <f>G51*F51</f>
        <v>10382.038100000002</v>
      </c>
      <c r="I51" s="23"/>
      <c r="N51" s="2"/>
    </row>
    <row r="52" spans="1:14" ht="24" x14ac:dyDescent="0.2">
      <c r="A52" s="38"/>
      <c r="B52" s="49" t="s">
        <v>144</v>
      </c>
      <c r="C52" s="50" t="s">
        <v>145</v>
      </c>
      <c r="D52" s="49" t="s">
        <v>20</v>
      </c>
      <c r="E52" s="51" t="s">
        <v>146</v>
      </c>
      <c r="F52" s="39">
        <f>E52*E50</f>
        <v>610</v>
      </c>
      <c r="G52" s="58" t="s">
        <v>151</v>
      </c>
      <c r="H52" s="40">
        <f t="shared" ref="H52:H53" si="5">G52*F52</f>
        <v>54.9</v>
      </c>
      <c r="I52" s="23"/>
      <c r="N52" s="2"/>
    </row>
    <row r="53" spans="1:14" ht="24" x14ac:dyDescent="0.2">
      <c r="A53" s="38"/>
      <c r="B53" s="49" t="s">
        <v>147</v>
      </c>
      <c r="C53" s="50" t="s">
        <v>148</v>
      </c>
      <c r="D53" s="49" t="s">
        <v>20</v>
      </c>
      <c r="E53" s="51" t="s">
        <v>149</v>
      </c>
      <c r="F53" s="39">
        <f>E53*E50</f>
        <v>31.167499999999997</v>
      </c>
      <c r="G53" s="58" t="s">
        <v>152</v>
      </c>
      <c r="H53" s="40">
        <f t="shared" si="5"/>
        <v>300.4547</v>
      </c>
      <c r="I53" s="23"/>
      <c r="N53" s="2"/>
    </row>
    <row r="54" spans="1:14" ht="42" customHeight="1" x14ac:dyDescent="0.2">
      <c r="A54" s="38">
        <v>7</v>
      </c>
      <c r="B54" s="49" t="s">
        <v>153</v>
      </c>
      <c r="C54" s="50" t="s">
        <v>154</v>
      </c>
      <c r="D54" s="49" t="s">
        <v>29</v>
      </c>
      <c r="E54" s="51">
        <v>25</v>
      </c>
      <c r="F54" s="51" t="s">
        <v>30</v>
      </c>
      <c r="G54" s="51" t="s">
        <v>30</v>
      </c>
      <c r="H54" s="51" t="s">
        <v>30</v>
      </c>
      <c r="I54" s="23"/>
      <c r="N54" s="2"/>
    </row>
    <row r="55" spans="1:14" ht="24" x14ac:dyDescent="0.2">
      <c r="A55" s="38"/>
      <c r="B55" s="49" t="s">
        <v>144</v>
      </c>
      <c r="C55" s="50" t="s">
        <v>145</v>
      </c>
      <c r="D55" s="49" t="s">
        <v>20</v>
      </c>
      <c r="E55" s="51" t="s">
        <v>155</v>
      </c>
      <c r="F55" s="39">
        <f>E55*E54</f>
        <v>182.5</v>
      </c>
      <c r="G55" s="58" t="s">
        <v>151</v>
      </c>
      <c r="H55" s="40">
        <f>G55*F55</f>
        <v>16.425000000000001</v>
      </c>
      <c r="I55" s="23"/>
      <c r="N55" s="2"/>
    </row>
    <row r="56" spans="1:14" ht="24" x14ac:dyDescent="0.2">
      <c r="A56" s="38"/>
      <c r="B56">
        <v>597</v>
      </c>
      <c r="C56" t="s">
        <v>158</v>
      </c>
      <c r="D56" s="49" t="s">
        <v>20</v>
      </c>
      <c r="E56" s="51" t="s">
        <v>156</v>
      </c>
      <c r="F56" s="39">
        <f>E56*E54</f>
        <v>13.900000000000002</v>
      </c>
      <c r="G56" s="58" t="s">
        <v>159</v>
      </c>
      <c r="H56" s="40">
        <f t="shared" ref="H56:H57" si="6">G56*F56</f>
        <v>5047.7850000000008</v>
      </c>
      <c r="I56" s="23"/>
      <c r="N56" s="2"/>
    </row>
    <row r="57" spans="1:14" ht="24" x14ac:dyDescent="0.25">
      <c r="A57" s="38"/>
      <c r="B57" s="49" t="s">
        <v>147</v>
      </c>
      <c r="C57" s="50" t="s">
        <v>148</v>
      </c>
      <c r="D57" s="49" t="s">
        <v>20</v>
      </c>
      <c r="E57" s="51" t="s">
        <v>157</v>
      </c>
      <c r="F57" s="46">
        <f>E57*E54</f>
        <v>14.000000000000002</v>
      </c>
      <c r="G57" s="58" t="s">
        <v>152</v>
      </c>
      <c r="H57" s="40">
        <f t="shared" si="6"/>
        <v>134.96000000000004</v>
      </c>
      <c r="I57" s="23"/>
      <c r="N57" s="2"/>
    </row>
    <row r="58" spans="1:14" ht="30" customHeight="1" x14ac:dyDescent="0.2">
      <c r="A58" s="38">
        <v>8</v>
      </c>
      <c r="B58" s="49" t="s">
        <v>160</v>
      </c>
      <c r="C58" s="50" t="s">
        <v>161</v>
      </c>
      <c r="D58" s="49" t="s">
        <v>29</v>
      </c>
      <c r="E58" s="51">
        <v>525.13</v>
      </c>
      <c r="F58" s="51" t="s">
        <v>30</v>
      </c>
      <c r="G58" s="51" t="s">
        <v>30</v>
      </c>
      <c r="H58" s="51" t="s">
        <v>30</v>
      </c>
      <c r="I58" s="23"/>
      <c r="N58" s="2"/>
    </row>
    <row r="59" spans="1:14" ht="20.100000000000001" customHeight="1" x14ac:dyDescent="0.2">
      <c r="A59" s="38"/>
      <c r="B59" s="49" t="s">
        <v>162</v>
      </c>
      <c r="C59" s="50" t="s">
        <v>163</v>
      </c>
      <c r="D59" s="49" t="s">
        <v>107</v>
      </c>
      <c r="E59" s="51" t="s">
        <v>164</v>
      </c>
      <c r="F59" s="39">
        <f>E59*E58</f>
        <v>173.2929</v>
      </c>
      <c r="G59" s="58" t="s">
        <v>165</v>
      </c>
      <c r="H59" s="40">
        <f>G59*F59</f>
        <v>2374.1127299999998</v>
      </c>
      <c r="I59" s="23"/>
      <c r="N59" s="2"/>
    </row>
    <row r="60" spans="1:14" ht="24" x14ac:dyDescent="0.2">
      <c r="A60" s="38">
        <v>9</v>
      </c>
      <c r="B60" s="49" t="s">
        <v>166</v>
      </c>
      <c r="C60" s="50" t="s">
        <v>167</v>
      </c>
      <c r="D60" s="49" t="s">
        <v>29</v>
      </c>
      <c r="E60" s="51">
        <v>825.82</v>
      </c>
      <c r="F60" s="51" t="s">
        <v>30</v>
      </c>
      <c r="G60" s="51" t="s">
        <v>30</v>
      </c>
      <c r="H60" s="51" t="s">
        <v>30</v>
      </c>
      <c r="I60" s="23"/>
      <c r="N60" s="2"/>
    </row>
    <row r="61" spans="1:14" ht="24" x14ac:dyDescent="0.2">
      <c r="A61" s="38"/>
      <c r="B61" s="49" t="s">
        <v>162</v>
      </c>
      <c r="C61" s="50" t="s">
        <v>163</v>
      </c>
      <c r="D61" s="49" t="s">
        <v>107</v>
      </c>
      <c r="E61" s="51" t="s">
        <v>164</v>
      </c>
      <c r="F61" s="39">
        <f>E61*E60</f>
        <v>272.5206</v>
      </c>
      <c r="G61" s="58" t="s">
        <v>165</v>
      </c>
      <c r="H61" s="40">
        <f>G61*F61</f>
        <v>3733.5322200000001</v>
      </c>
      <c r="I61" s="23"/>
      <c r="N61" s="2"/>
    </row>
    <row r="62" spans="1:14" ht="24" x14ac:dyDescent="0.2">
      <c r="A62" s="41">
        <v>10</v>
      </c>
      <c r="B62" s="49" t="s">
        <v>168</v>
      </c>
      <c r="C62" s="50" t="s">
        <v>169</v>
      </c>
      <c r="D62" s="49" t="s">
        <v>29</v>
      </c>
      <c r="E62" s="51">
        <v>501.03</v>
      </c>
      <c r="F62" s="51"/>
      <c r="G62" s="51"/>
      <c r="H62" s="51"/>
      <c r="I62" s="23"/>
      <c r="N62" s="2"/>
    </row>
    <row r="63" spans="1:14" ht="24" x14ac:dyDescent="0.2">
      <c r="A63" s="38"/>
      <c r="B63" s="49" t="s">
        <v>170</v>
      </c>
      <c r="C63" s="50" t="s">
        <v>171</v>
      </c>
      <c r="D63" s="49" t="s">
        <v>107</v>
      </c>
      <c r="E63" s="51" t="s">
        <v>164</v>
      </c>
      <c r="F63" s="39">
        <f>E63*E62</f>
        <v>165.3399</v>
      </c>
      <c r="G63" s="58" t="s">
        <v>172</v>
      </c>
      <c r="H63" s="40">
        <f>G63*F63</f>
        <v>2620.6374150000001</v>
      </c>
      <c r="I63" s="23"/>
      <c r="N63" s="2"/>
    </row>
    <row r="64" spans="1:14" ht="36" x14ac:dyDescent="0.2">
      <c r="A64" s="38">
        <v>11</v>
      </c>
      <c r="B64" s="49" t="s">
        <v>173</v>
      </c>
      <c r="C64" s="50" t="s">
        <v>174</v>
      </c>
      <c r="D64" s="49" t="s">
        <v>20</v>
      </c>
      <c r="E64" s="51">
        <v>4</v>
      </c>
      <c r="F64" s="51"/>
      <c r="G64" s="51"/>
      <c r="H64" s="51"/>
      <c r="I64" s="23"/>
      <c r="N64" s="109"/>
    </row>
    <row r="65" spans="1:14" ht="36" x14ac:dyDescent="0.2">
      <c r="A65" s="38"/>
      <c r="B65" s="49" t="s">
        <v>175</v>
      </c>
      <c r="C65" s="50" t="s">
        <v>176</v>
      </c>
      <c r="D65" s="49" t="s">
        <v>20</v>
      </c>
      <c r="E65" s="51" t="s">
        <v>90</v>
      </c>
      <c r="F65" s="39">
        <f>E65*E64</f>
        <v>8</v>
      </c>
      <c r="G65" s="58" t="s">
        <v>182</v>
      </c>
      <c r="H65" s="40">
        <f>G65*F65</f>
        <v>68.959999999999994</v>
      </c>
      <c r="I65" s="23"/>
      <c r="N65" s="2"/>
    </row>
    <row r="66" spans="1:14" ht="30" customHeight="1" x14ac:dyDescent="0.2">
      <c r="A66" s="38"/>
      <c r="B66" s="49" t="s">
        <v>177</v>
      </c>
      <c r="C66" s="50" t="s">
        <v>178</v>
      </c>
      <c r="D66" s="49" t="s">
        <v>20</v>
      </c>
      <c r="E66" s="51" t="s">
        <v>83</v>
      </c>
      <c r="F66" s="56">
        <f>E66*E64</f>
        <v>4</v>
      </c>
      <c r="G66" s="58" t="s">
        <v>183</v>
      </c>
      <c r="H66" s="40">
        <f t="shared" ref="H66:H67" si="7">G66*F66</f>
        <v>344.56</v>
      </c>
      <c r="I66" s="23"/>
      <c r="N66" s="2"/>
    </row>
    <row r="67" spans="1:14" ht="30" customHeight="1" x14ac:dyDescent="0.2">
      <c r="A67" s="38"/>
      <c r="B67" s="49" t="s">
        <v>179</v>
      </c>
      <c r="C67" s="50" t="s">
        <v>180</v>
      </c>
      <c r="D67" s="49" t="s">
        <v>31</v>
      </c>
      <c r="E67" s="51" t="s">
        <v>181</v>
      </c>
      <c r="F67" s="56">
        <f>E67*E64</f>
        <v>0.20280000000000001</v>
      </c>
      <c r="G67" s="58" t="s">
        <v>184</v>
      </c>
      <c r="H67" s="40">
        <f t="shared" si="7"/>
        <v>7.1872319999999998</v>
      </c>
      <c r="I67" s="23"/>
      <c r="N67" s="2"/>
    </row>
    <row r="68" spans="1:14" ht="24" x14ac:dyDescent="0.2">
      <c r="A68" s="38">
        <v>12</v>
      </c>
      <c r="B68" s="49" t="s">
        <v>185</v>
      </c>
      <c r="C68" s="50" t="s">
        <v>186</v>
      </c>
      <c r="D68" s="49" t="s">
        <v>20</v>
      </c>
      <c r="E68" s="51">
        <v>4</v>
      </c>
      <c r="F68" s="51"/>
      <c r="G68" s="51"/>
      <c r="H68" s="51"/>
      <c r="I68" s="23"/>
      <c r="N68" s="2"/>
    </row>
    <row r="69" spans="1:14" ht="33" customHeight="1" x14ac:dyDescent="0.2">
      <c r="A69" s="38"/>
      <c r="B69" s="49" t="s">
        <v>187</v>
      </c>
      <c r="C69" s="50" t="s">
        <v>188</v>
      </c>
      <c r="D69" s="49" t="s">
        <v>20</v>
      </c>
      <c r="E69" s="51" t="s">
        <v>90</v>
      </c>
      <c r="F69" s="39">
        <f>E69*E68</f>
        <v>8</v>
      </c>
      <c r="G69" s="58" t="s">
        <v>194</v>
      </c>
      <c r="H69" s="40">
        <f>G69*F69</f>
        <v>93.04</v>
      </c>
      <c r="I69" s="23"/>
      <c r="N69" s="2"/>
    </row>
    <row r="70" spans="1:14" ht="19.5" customHeight="1" x14ac:dyDescent="0.2">
      <c r="A70" s="38"/>
      <c r="B70" s="49" t="s">
        <v>189</v>
      </c>
      <c r="C70" s="50" t="s">
        <v>190</v>
      </c>
      <c r="D70" s="49" t="s">
        <v>20</v>
      </c>
      <c r="E70" s="51" t="s">
        <v>83</v>
      </c>
      <c r="F70" s="39">
        <f>E70*E68</f>
        <v>4</v>
      </c>
      <c r="G70" s="58" t="s">
        <v>195</v>
      </c>
      <c r="H70" s="40">
        <f t="shared" ref="H70:H72" si="8">G70*F70</f>
        <v>5.52</v>
      </c>
      <c r="I70" s="23"/>
      <c r="N70" s="2"/>
    </row>
    <row r="71" spans="1:14" ht="21" customHeight="1" x14ac:dyDescent="0.2">
      <c r="A71" s="38"/>
      <c r="B71" s="49" t="s">
        <v>191</v>
      </c>
      <c r="C71" s="50" t="s">
        <v>192</v>
      </c>
      <c r="D71" s="49" t="s">
        <v>20</v>
      </c>
      <c r="E71" s="51" t="s">
        <v>83</v>
      </c>
      <c r="F71" s="39">
        <f>E71*E68</f>
        <v>4</v>
      </c>
      <c r="G71" s="58" t="s">
        <v>196</v>
      </c>
      <c r="H71" s="40">
        <f t="shared" si="8"/>
        <v>528</v>
      </c>
      <c r="I71" s="23"/>
      <c r="N71" s="2"/>
    </row>
    <row r="72" spans="1:14" ht="19.5" customHeight="1" x14ac:dyDescent="0.2">
      <c r="A72" s="38"/>
      <c r="B72" s="49" t="s">
        <v>179</v>
      </c>
      <c r="C72" s="50" t="s">
        <v>180</v>
      </c>
      <c r="D72" s="49" t="s">
        <v>31</v>
      </c>
      <c r="E72" s="51" t="s">
        <v>193</v>
      </c>
      <c r="F72" s="39">
        <f>E72*E68</f>
        <v>0.58760000000000001</v>
      </c>
      <c r="G72" s="58" t="s">
        <v>184</v>
      </c>
      <c r="H72" s="40">
        <f t="shared" si="8"/>
        <v>20.824543999999999</v>
      </c>
      <c r="I72" s="23"/>
      <c r="N72" s="2"/>
    </row>
    <row r="73" spans="1:14" ht="24" x14ac:dyDescent="0.2">
      <c r="A73" s="38">
        <v>13</v>
      </c>
      <c r="B73" s="49" t="s">
        <v>197</v>
      </c>
      <c r="C73" s="50" t="s">
        <v>198</v>
      </c>
      <c r="D73" s="49" t="s">
        <v>20</v>
      </c>
      <c r="E73" s="51">
        <v>4</v>
      </c>
      <c r="F73" s="51"/>
      <c r="G73" s="51"/>
      <c r="H73" s="51"/>
      <c r="I73" s="23"/>
      <c r="N73" s="2"/>
    </row>
    <row r="74" spans="1:14" ht="24" x14ac:dyDescent="0.2">
      <c r="A74" s="41"/>
      <c r="B74" s="49" t="s">
        <v>199</v>
      </c>
      <c r="C74" s="50" t="s">
        <v>200</v>
      </c>
      <c r="D74" s="49" t="s">
        <v>20</v>
      </c>
      <c r="E74" s="51" t="s">
        <v>201</v>
      </c>
      <c r="F74" s="39">
        <f>E74*E73</f>
        <v>0.1216</v>
      </c>
      <c r="G74" s="58" t="s">
        <v>204</v>
      </c>
      <c r="H74" s="40">
        <f>G74*F74</f>
        <v>0.36966399999999999</v>
      </c>
      <c r="I74" s="23"/>
      <c r="N74" s="2"/>
    </row>
    <row r="75" spans="1:14" ht="24" x14ac:dyDescent="0.2">
      <c r="A75" s="38"/>
      <c r="B75" s="49" t="s">
        <v>202</v>
      </c>
      <c r="C75" s="50" t="s">
        <v>203</v>
      </c>
      <c r="D75" s="49" t="s">
        <v>20</v>
      </c>
      <c r="E75" s="51" t="s">
        <v>83</v>
      </c>
      <c r="F75" s="39">
        <f>E75*E73</f>
        <v>4</v>
      </c>
      <c r="G75" s="58" t="s">
        <v>205</v>
      </c>
      <c r="H75" s="40">
        <f>G75*F75</f>
        <v>168.72</v>
      </c>
      <c r="I75" s="23"/>
      <c r="N75" s="2"/>
    </row>
    <row r="76" spans="1:14" ht="24" x14ac:dyDescent="0.2">
      <c r="A76" s="38">
        <v>14</v>
      </c>
      <c r="B76" s="49" t="s">
        <v>206</v>
      </c>
      <c r="C76" s="50" t="s">
        <v>207</v>
      </c>
      <c r="D76" s="49" t="s">
        <v>20</v>
      </c>
      <c r="E76" s="51">
        <v>4</v>
      </c>
      <c r="F76" s="51"/>
      <c r="G76" s="51"/>
      <c r="H76" s="51"/>
      <c r="I76" s="23"/>
      <c r="N76" s="2"/>
    </row>
    <row r="77" spans="1:14" ht="24" x14ac:dyDescent="0.2">
      <c r="A77" s="38"/>
      <c r="B77" s="49" t="s">
        <v>208</v>
      </c>
      <c r="C77" s="50" t="s">
        <v>209</v>
      </c>
      <c r="D77" s="49" t="s">
        <v>20</v>
      </c>
      <c r="E77" s="51" t="s">
        <v>83</v>
      </c>
      <c r="F77" s="39">
        <f>E77*E76</f>
        <v>4</v>
      </c>
      <c r="G77" s="58" t="s">
        <v>210</v>
      </c>
      <c r="H77" s="40">
        <f>G77*F77</f>
        <v>245.16</v>
      </c>
      <c r="I77" s="23"/>
      <c r="N77" s="2"/>
    </row>
    <row r="78" spans="1:14" ht="36" x14ac:dyDescent="0.2">
      <c r="A78" s="38">
        <v>15</v>
      </c>
      <c r="B78" s="49" t="s">
        <v>213</v>
      </c>
      <c r="C78" s="50" t="s">
        <v>214</v>
      </c>
      <c r="D78" s="49" t="s">
        <v>44</v>
      </c>
      <c r="E78" s="51">
        <v>42.8</v>
      </c>
      <c r="F78" s="51"/>
      <c r="G78" s="51"/>
      <c r="H78" s="51"/>
      <c r="I78" s="23"/>
      <c r="N78" s="2"/>
    </row>
    <row r="79" spans="1:14" ht="24" x14ac:dyDescent="0.2">
      <c r="A79" s="38"/>
      <c r="B79">
        <v>10841</v>
      </c>
      <c r="C79" t="s">
        <v>211</v>
      </c>
      <c r="D79" s="82" t="s">
        <v>212</v>
      </c>
      <c r="E79" s="51" t="s">
        <v>83</v>
      </c>
      <c r="F79" s="39">
        <v>12.84</v>
      </c>
      <c r="G79" s="58" t="s">
        <v>216</v>
      </c>
      <c r="H79" s="40">
        <f>G79*F79</f>
        <v>1782.9624000000001</v>
      </c>
      <c r="I79" s="23"/>
      <c r="N79" s="2"/>
    </row>
    <row r="80" spans="1:14" ht="24" x14ac:dyDescent="0.2">
      <c r="A80" s="30"/>
      <c r="B80" s="60" t="s">
        <v>109</v>
      </c>
      <c r="C80" s="61" t="s">
        <v>110</v>
      </c>
      <c r="D80" s="60" t="s">
        <v>47</v>
      </c>
      <c r="E80" s="62" t="s">
        <v>215</v>
      </c>
      <c r="F80" s="63">
        <f>E80*E78</f>
        <v>0.23539999999999997</v>
      </c>
      <c r="G80" s="64"/>
      <c r="H80" s="65"/>
      <c r="I80" s="23"/>
      <c r="N80" s="2"/>
    </row>
    <row r="81" spans="1:14" ht="24" x14ac:dyDescent="0.2">
      <c r="A81" s="30"/>
      <c r="B81" s="49" t="s">
        <v>53</v>
      </c>
      <c r="C81" s="50" t="s">
        <v>54</v>
      </c>
      <c r="D81" s="49" t="s">
        <v>47</v>
      </c>
      <c r="E81" s="51" t="s">
        <v>112</v>
      </c>
      <c r="F81" s="39">
        <f>E81*F80</f>
        <v>0.27070999999999995</v>
      </c>
      <c r="G81" s="74">
        <v>61.67</v>
      </c>
      <c r="H81" s="40">
        <f>G81*F81</f>
        <v>16.694685699999997</v>
      </c>
      <c r="I81" s="23"/>
      <c r="N81" s="2"/>
    </row>
    <row r="82" spans="1:14" ht="24" x14ac:dyDescent="0.2">
      <c r="A82" s="30"/>
      <c r="B82" s="49" t="s">
        <v>59</v>
      </c>
      <c r="C82" s="50" t="s">
        <v>60</v>
      </c>
      <c r="D82" s="49" t="s">
        <v>31</v>
      </c>
      <c r="E82" s="51" t="s">
        <v>113</v>
      </c>
      <c r="F82" s="39">
        <f>E82*F80</f>
        <v>103.93145399999999</v>
      </c>
      <c r="G82" s="74">
        <v>0.35</v>
      </c>
      <c r="H82" s="40">
        <f>G82*F82</f>
        <v>36.376008899999995</v>
      </c>
      <c r="I82" s="23"/>
      <c r="N82" s="2"/>
    </row>
    <row r="83" spans="1:14" x14ac:dyDescent="0.2">
      <c r="A83" s="16"/>
      <c r="B83" s="16"/>
      <c r="C83" s="16"/>
      <c r="D83" s="10"/>
      <c r="E83" s="16"/>
      <c r="F83" s="16"/>
      <c r="G83" s="16"/>
      <c r="H83" s="17"/>
    </row>
    <row r="84" spans="1:14" ht="13.5" thickBot="1" x14ac:dyDescent="0.25">
      <c r="A84" s="18"/>
      <c r="B84" s="18"/>
      <c r="C84" s="18"/>
      <c r="D84" s="6"/>
      <c r="E84" s="18"/>
      <c r="F84" s="18"/>
      <c r="G84" s="18"/>
      <c r="H84" s="18"/>
    </row>
    <row r="85" spans="1:14" x14ac:dyDescent="0.2">
      <c r="A85" s="18"/>
      <c r="B85" s="214" t="s">
        <v>10</v>
      </c>
      <c r="C85" s="214"/>
      <c r="D85" s="16"/>
      <c r="E85" s="214" t="s">
        <v>11</v>
      </c>
      <c r="F85" s="214"/>
      <c r="G85" s="214"/>
      <c r="H85" s="18"/>
    </row>
    <row r="86" spans="1:14" x14ac:dyDescent="0.2">
      <c r="A86" s="19"/>
      <c r="B86" s="212" t="s">
        <v>12</v>
      </c>
      <c r="C86" s="212"/>
      <c r="D86" s="18"/>
      <c r="E86" s="213" t="s">
        <v>13</v>
      </c>
      <c r="F86" s="213"/>
      <c r="G86" s="213"/>
      <c r="H86" s="19"/>
    </row>
    <row r="87" spans="1:14" ht="30" customHeight="1" x14ac:dyDescent="0.2">
      <c r="D87" s="18"/>
      <c r="E87"/>
      <c r="F87"/>
      <c r="G87"/>
      <c r="H87"/>
    </row>
    <row r="88" spans="1:14" x14ac:dyDescent="0.2">
      <c r="C88" t="s">
        <v>16</v>
      </c>
      <c r="D88" s="19"/>
      <c r="E88"/>
      <c r="F88"/>
      <c r="G88"/>
      <c r="H88"/>
    </row>
    <row r="89" spans="1:14" x14ac:dyDescent="0.2">
      <c r="A89" s="18"/>
      <c r="B89" s="214" t="s">
        <v>17</v>
      </c>
      <c r="C89" s="214"/>
      <c r="D89"/>
      <c r="E89" s="215"/>
      <c r="F89" s="215"/>
      <c r="G89" s="215"/>
      <c r="H89" s="18"/>
    </row>
    <row r="90" spans="1:14" x14ac:dyDescent="0.2">
      <c r="A90" s="19"/>
      <c r="B90" s="212"/>
      <c r="C90" s="212"/>
      <c r="D90"/>
      <c r="E90" s="213"/>
      <c r="F90" s="213"/>
      <c r="G90" s="213"/>
      <c r="H90" s="19"/>
    </row>
    <row r="91" spans="1:14" x14ac:dyDescent="0.2">
      <c r="D91" s="18"/>
      <c r="E91"/>
      <c r="F91"/>
      <c r="G91"/>
      <c r="H91"/>
    </row>
    <row r="92" spans="1:14" x14ac:dyDescent="0.2">
      <c r="D92" s="19"/>
      <c r="E92"/>
      <c r="F92"/>
      <c r="G92"/>
      <c r="H92"/>
      <c r="I92" s="22"/>
    </row>
    <row r="93" spans="1:14" x14ac:dyDescent="0.2">
      <c r="D93"/>
    </row>
    <row r="94" spans="1:14" x14ac:dyDescent="0.2">
      <c r="D94"/>
    </row>
  </sheetData>
  <mergeCells count="20">
    <mergeCell ref="B90:C90"/>
    <mergeCell ref="E90:G90"/>
    <mergeCell ref="B85:C85"/>
    <mergeCell ref="E85:G85"/>
    <mergeCell ref="B86:C86"/>
    <mergeCell ref="E89:G89"/>
    <mergeCell ref="B89:C89"/>
    <mergeCell ref="E86:G86"/>
    <mergeCell ref="A28:A29"/>
    <mergeCell ref="G4:H4"/>
    <mergeCell ref="A5:D5"/>
    <mergeCell ref="A1:H1"/>
    <mergeCell ref="A3:E3"/>
    <mergeCell ref="G3:H3"/>
    <mergeCell ref="A4:E4"/>
    <mergeCell ref="E6:E8"/>
    <mergeCell ref="A8:D8"/>
    <mergeCell ref="A6:D6"/>
    <mergeCell ref="G6:G8"/>
    <mergeCell ref="A7:C7"/>
  </mergeCells>
  <phoneticPr fontId="0" type="noConversion"/>
  <conditionalFormatting sqref="F66:F67">
    <cfRule type="expression" dxfId="89" priority="69" stopIfTrue="1">
      <formula>$M66=1</formula>
    </cfRule>
  </conditionalFormatting>
  <conditionalFormatting sqref="B11:H11 F15:H15 B12:E20 B25:E26 F25:H25 B36:E38 F78:H78 B78:E82">
    <cfRule type="expression" dxfId="88" priority="59" stopIfTrue="1">
      <formula>AND($A11&lt;&gt;"COMPOSICAO",$A11&lt;&gt;"INSUMO",$A11&lt;&gt;"")</formula>
    </cfRule>
    <cfRule type="expression" dxfId="87" priority="60" stopIfTrue="1">
      <formula>AND(OR($A11="COMPOSICAO",$A11="INSUMO",$A11&lt;&gt;""),$A11&lt;&gt;"")</formula>
    </cfRule>
  </conditionalFormatting>
  <conditionalFormatting sqref="F21:H21">
    <cfRule type="expression" dxfId="86" priority="51" stopIfTrue="1">
      <formula>AND($A21&lt;&gt;"COMPOSICAO",$A21&lt;&gt;"INSUMO",$A21&lt;&gt;"")</formula>
    </cfRule>
    <cfRule type="expression" dxfId="85" priority="52" stopIfTrue="1">
      <formula>AND(OR($A21="COMPOSICAO",$A21="INSUMO",$A21&lt;&gt;""),$A21&lt;&gt;"")</formula>
    </cfRule>
  </conditionalFormatting>
  <conditionalFormatting sqref="B21:E22">
    <cfRule type="expression" dxfId="84" priority="49" stopIfTrue="1">
      <formula>AND($A21&lt;&gt;"COMPOSICAO",$A21&lt;&gt;"INSUMO",$A21&lt;&gt;"")</formula>
    </cfRule>
    <cfRule type="expression" dxfId="83" priority="50" stopIfTrue="1">
      <formula>AND(OR($A21="COMPOSICAO",$A21="INSUMO",$A21&lt;&gt;""),$A21&lt;&gt;"")</formula>
    </cfRule>
  </conditionalFormatting>
  <conditionalFormatting sqref="B23:E24">
    <cfRule type="expression" dxfId="82" priority="47" stopIfTrue="1">
      <formula>AND($A23&lt;&gt;"COMPOSICAO",$A23&lt;&gt;"INSUMO",$A23&lt;&gt;"")</formula>
    </cfRule>
    <cfRule type="expression" dxfId="81" priority="48" stopIfTrue="1">
      <formula>AND(OR($A23="COMPOSICAO",$A23="INSUMO",$A23&lt;&gt;""),$A23&lt;&gt;"")</formula>
    </cfRule>
  </conditionalFormatting>
  <conditionalFormatting sqref="B27:E29">
    <cfRule type="expression" dxfId="80" priority="43" stopIfTrue="1">
      <formula>AND($A27&lt;&gt;"COMPOSICAO",$A27&lt;&gt;"INSUMO",$A27&lt;&gt;"")</formula>
    </cfRule>
    <cfRule type="expression" dxfId="79" priority="44" stopIfTrue="1">
      <formula>AND(OR($A27="COMPOSICAO",$A27="INSUMO",$A27&lt;&gt;""),$A27&lt;&gt;"")</formula>
    </cfRule>
  </conditionalFormatting>
  <conditionalFormatting sqref="B30:E31 B35:E35 B41:E41 B45:E45 B48:E48 F30:H30">
    <cfRule type="expression" dxfId="78" priority="41" stopIfTrue="1">
      <formula>AND($A30&lt;&gt;"COMPOSICAO",$A30&lt;&gt;"INSUMO",$A30&lt;&gt;"")</formula>
    </cfRule>
    <cfRule type="expression" dxfId="77" priority="42" stopIfTrue="1">
      <formula>AND(OR($A30="COMPOSICAO",$A30="INSUMO",$A30&lt;&gt;""),$A30&lt;&gt;"")</formula>
    </cfRule>
  </conditionalFormatting>
  <conditionalFormatting sqref="B32:E34">
    <cfRule type="expression" dxfId="76" priority="39" stopIfTrue="1">
      <formula>AND($A32&lt;&gt;"COMPOSICAO",$A32&lt;&gt;"INSUMO",$A32&lt;&gt;"")</formula>
    </cfRule>
    <cfRule type="expression" dxfId="75" priority="40" stopIfTrue="1">
      <formula>AND(OR($A32="COMPOSICAO",$A32="INSUMO",$A32&lt;&gt;""),$A32&lt;&gt;"")</formula>
    </cfRule>
  </conditionalFormatting>
  <conditionalFormatting sqref="B39:E40">
    <cfRule type="expression" dxfId="74" priority="35" stopIfTrue="1">
      <formula>AND($A39&lt;&gt;"COMPOSICAO",$A39&lt;&gt;"INSUMO",$A39&lt;&gt;"")</formula>
    </cfRule>
    <cfRule type="expression" dxfId="73" priority="36" stopIfTrue="1">
      <formula>AND(OR($A39="COMPOSICAO",$A39="INSUMO",$A39&lt;&gt;""),$A39&lt;&gt;"")</formula>
    </cfRule>
  </conditionalFormatting>
  <conditionalFormatting sqref="B42:E44">
    <cfRule type="expression" dxfId="72" priority="33" stopIfTrue="1">
      <formula>AND($A42&lt;&gt;"COMPOSICAO",$A42&lt;&gt;"INSUMO",$A42&lt;&gt;"")</formula>
    </cfRule>
    <cfRule type="expression" dxfId="71" priority="34" stopIfTrue="1">
      <formula>AND(OR($A42="COMPOSICAO",$A42="INSUMO",$A42&lt;&gt;""),$A42&lt;&gt;"")</formula>
    </cfRule>
  </conditionalFormatting>
  <conditionalFormatting sqref="B46:E47">
    <cfRule type="expression" dxfId="70" priority="31" stopIfTrue="1">
      <formula>AND($A46&lt;&gt;"COMPOSICAO",$A46&lt;&gt;"INSUMO",$A46&lt;&gt;"")</formula>
    </cfRule>
    <cfRule type="expression" dxfId="69" priority="32" stopIfTrue="1">
      <formula>AND(OR($A46="COMPOSICAO",$A46="INSUMO",$A46&lt;&gt;""),$A46&lt;&gt;"")</formula>
    </cfRule>
  </conditionalFormatting>
  <conditionalFormatting sqref="B49:E49">
    <cfRule type="expression" dxfId="68" priority="29" stopIfTrue="1">
      <formula>AND($A49&lt;&gt;"COMPOSICAO",$A49&lt;&gt;"INSUMO",$A49&lt;&gt;"")</formula>
    </cfRule>
    <cfRule type="expression" dxfId="67" priority="30" stopIfTrue="1">
      <formula>AND(OR($A49="COMPOSICAO",$A49="INSUMO",$A49&lt;&gt;""),$A49&lt;&gt;"")</formula>
    </cfRule>
  </conditionalFormatting>
  <conditionalFormatting sqref="B50:E53 F50:H50">
    <cfRule type="expression" dxfId="66" priority="27" stopIfTrue="1">
      <formula>AND($A50&lt;&gt;"COMPOSICAO",$A50&lt;&gt;"INSUMO",$A50&lt;&gt;"")</formula>
    </cfRule>
    <cfRule type="expression" dxfId="65" priority="28" stopIfTrue="1">
      <formula>AND(OR($A50="COMPOSICAO",$A50="INSUMO",$A50&lt;&gt;""),$A50&lt;&gt;"")</formula>
    </cfRule>
  </conditionalFormatting>
  <conditionalFormatting sqref="B54:E57 F54:H54">
    <cfRule type="expression" dxfId="64" priority="25" stopIfTrue="1">
      <formula>AND($A54&lt;&gt;"COMPOSICAO",$A54&lt;&gt;"INSUMO",$A54&lt;&gt;"")</formula>
    </cfRule>
    <cfRule type="expression" dxfId="63" priority="26" stopIfTrue="1">
      <formula>AND(OR($A54="COMPOSICAO",$A54="INSUMO",$A54&lt;&gt;""),$A54&lt;&gt;"")</formula>
    </cfRule>
  </conditionalFormatting>
  <conditionalFormatting sqref="B58:E59 F58:H58">
    <cfRule type="expression" dxfId="62" priority="23" stopIfTrue="1">
      <formula>AND($A58&lt;&gt;"COMPOSICAO",$A58&lt;&gt;"INSUMO",$A58&lt;&gt;"")</formula>
    </cfRule>
    <cfRule type="expression" dxfId="61" priority="24" stopIfTrue="1">
      <formula>AND(OR($A58="COMPOSICAO",$A58="INSUMO",$A58&lt;&gt;""),$A58&lt;&gt;"")</formula>
    </cfRule>
  </conditionalFormatting>
  <conditionalFormatting sqref="B60:E61 F60:H60">
    <cfRule type="expression" dxfId="60" priority="21" stopIfTrue="1">
      <formula>AND($A60&lt;&gt;"COMPOSICAO",$A60&lt;&gt;"INSUMO",$A60&lt;&gt;"")</formula>
    </cfRule>
    <cfRule type="expression" dxfId="59" priority="22" stopIfTrue="1">
      <formula>AND(OR($A60="COMPOSICAO",$A60="INSUMO",$A60&lt;&gt;""),$A60&lt;&gt;"")</formula>
    </cfRule>
  </conditionalFormatting>
  <conditionalFormatting sqref="B62:E63 F62:H62">
    <cfRule type="expression" dxfId="58" priority="19" stopIfTrue="1">
      <formula>AND($A62&lt;&gt;"COMPOSICAO",$A62&lt;&gt;"INSUMO",$A62&lt;&gt;"")</formula>
    </cfRule>
    <cfRule type="expression" dxfId="57" priority="20" stopIfTrue="1">
      <formula>AND(OR($A62="COMPOSICAO",$A62="INSUMO",$A62&lt;&gt;""),$A62&lt;&gt;"")</formula>
    </cfRule>
  </conditionalFormatting>
  <conditionalFormatting sqref="B64:E67 F64:H64">
    <cfRule type="expression" dxfId="56" priority="17" stopIfTrue="1">
      <formula>AND($A64&lt;&gt;"COMPOSICAO",$A64&lt;&gt;"INSUMO",$A64&lt;&gt;"")</formula>
    </cfRule>
    <cfRule type="expression" dxfId="55" priority="18" stopIfTrue="1">
      <formula>AND(OR($A64="COMPOSICAO",$A64="INSUMO",$A64&lt;&gt;""),$A64&lt;&gt;"")</formula>
    </cfRule>
  </conditionalFormatting>
  <conditionalFormatting sqref="B68:E72 F68:H68">
    <cfRule type="expression" dxfId="54" priority="15" stopIfTrue="1">
      <formula>AND($A68&lt;&gt;"COMPOSICAO",$A68&lt;&gt;"INSUMO",$A68&lt;&gt;"")</formula>
    </cfRule>
    <cfRule type="expression" dxfId="53" priority="16" stopIfTrue="1">
      <formula>AND(OR($A68="COMPOSICAO",$A68="INSUMO",$A68&lt;&gt;""),$A68&lt;&gt;"")</formula>
    </cfRule>
  </conditionalFormatting>
  <conditionalFormatting sqref="B73:E75 F73:H73">
    <cfRule type="expression" dxfId="52" priority="13" stopIfTrue="1">
      <formula>AND($A73&lt;&gt;"COMPOSICAO",$A73&lt;&gt;"INSUMO",$A73&lt;&gt;"")</formula>
    </cfRule>
    <cfRule type="expression" dxfId="51" priority="14" stopIfTrue="1">
      <formula>AND(OR($A73="COMPOSICAO",$A73="INSUMO",$A73&lt;&gt;""),$A73&lt;&gt;"")</formula>
    </cfRule>
  </conditionalFormatting>
  <conditionalFormatting sqref="B76:E77 F76:H76">
    <cfRule type="expression" dxfId="50" priority="9" stopIfTrue="1">
      <formula>AND($A76&lt;&gt;"COMPOSICAO",$A76&lt;&gt;"INSUMO",$A76&lt;&gt;"")</formula>
    </cfRule>
    <cfRule type="expression" dxfId="49" priority="10" stopIfTrue="1">
      <formula>AND(OR($A76="COMPOSICAO",$A76="INSUMO",$A76&lt;&gt;""),$A76&lt;&gt;"")</formula>
    </cfRule>
  </conditionalFormatting>
  <printOptions horizontalCentered="1"/>
  <pageMargins left="0.25" right="0.25" top="0.75" bottom="0.75" header="0.3" footer="0.3"/>
  <pageSetup paperSize="9" scale="8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zoomScaleNormal="100" workbookViewId="0">
      <selection activeCell="B64" sqref="B63:C64"/>
    </sheetView>
  </sheetViews>
  <sheetFormatPr defaultRowHeight="12.75" x14ac:dyDescent="0.2"/>
  <cols>
    <col min="3" max="3" width="53.42578125" customWidth="1"/>
  </cols>
  <sheetData>
    <row r="1" spans="1:7" ht="13.5" thickBot="1" x14ac:dyDescent="0.25">
      <c r="A1" s="190" t="s">
        <v>7</v>
      </c>
      <c r="B1" s="191"/>
      <c r="C1" s="191"/>
      <c r="D1" s="191"/>
      <c r="E1" s="191"/>
      <c r="F1" s="191"/>
      <c r="G1" s="192"/>
    </row>
    <row r="2" spans="1:7" ht="13.5" thickBot="1" x14ac:dyDescent="0.25">
      <c r="A2" s="14"/>
      <c r="B2" s="14"/>
      <c r="C2" s="14"/>
      <c r="D2" s="14"/>
      <c r="E2" s="14"/>
      <c r="F2" s="14"/>
      <c r="G2" s="14"/>
    </row>
    <row r="3" spans="1:7" x14ac:dyDescent="0.2">
      <c r="A3" s="193" t="s">
        <v>18</v>
      </c>
      <c r="B3" s="194"/>
      <c r="C3" s="194"/>
      <c r="D3" s="194"/>
      <c r="E3" s="35"/>
      <c r="F3" s="196" t="s">
        <v>25</v>
      </c>
      <c r="G3" s="197"/>
    </row>
    <row r="4" spans="1:7" x14ac:dyDescent="0.2">
      <c r="A4" s="198" t="s">
        <v>24</v>
      </c>
      <c r="B4" s="199"/>
      <c r="C4" s="199"/>
      <c r="D4" s="199"/>
      <c r="E4" s="36"/>
      <c r="F4" s="185" t="s">
        <v>219</v>
      </c>
      <c r="G4" s="186"/>
    </row>
    <row r="5" spans="1:7" x14ac:dyDescent="0.2">
      <c r="A5" s="187" t="s">
        <v>26</v>
      </c>
      <c r="B5" s="188"/>
      <c r="C5" s="188"/>
      <c r="D5" s="189"/>
      <c r="E5" s="52" t="s">
        <v>217</v>
      </c>
      <c r="F5" s="32" t="s">
        <v>21</v>
      </c>
      <c r="G5" s="21"/>
    </row>
    <row r="6" spans="1:7" x14ac:dyDescent="0.2">
      <c r="A6" s="187" t="s">
        <v>27</v>
      </c>
      <c r="B6" s="188"/>
      <c r="C6" s="188"/>
      <c r="D6" s="189"/>
      <c r="E6" s="26"/>
      <c r="F6" s="207" t="s">
        <v>8</v>
      </c>
      <c r="G6" s="15" t="s">
        <v>9</v>
      </c>
    </row>
    <row r="7" spans="1:7" x14ac:dyDescent="0.2">
      <c r="A7" s="210" t="s">
        <v>22</v>
      </c>
      <c r="B7" s="211"/>
      <c r="C7" s="211"/>
      <c r="D7" s="37"/>
      <c r="E7" s="53"/>
      <c r="F7" s="208"/>
      <c r="G7" s="27"/>
    </row>
    <row r="8" spans="1:7" ht="13.5" thickBot="1" x14ac:dyDescent="0.25">
      <c r="A8" s="204" t="s">
        <v>23</v>
      </c>
      <c r="B8" s="205"/>
      <c r="C8" s="205"/>
      <c r="D8" s="206"/>
      <c r="E8" s="54"/>
      <c r="F8" s="209"/>
      <c r="G8" s="28"/>
    </row>
    <row r="9" spans="1:7" x14ac:dyDescent="0.2">
      <c r="A9" s="8" t="s">
        <v>0</v>
      </c>
      <c r="B9" s="31" t="s">
        <v>28</v>
      </c>
      <c r="C9" s="9" t="s">
        <v>1</v>
      </c>
      <c r="D9" s="10" t="s">
        <v>2</v>
      </c>
      <c r="E9" s="3" t="s">
        <v>3</v>
      </c>
      <c r="F9" s="3" t="s">
        <v>4</v>
      </c>
      <c r="G9" s="4" t="s">
        <v>5</v>
      </c>
    </row>
    <row r="10" spans="1:7" x14ac:dyDescent="0.2">
      <c r="A10" s="83"/>
      <c r="B10" s="84" t="s">
        <v>15</v>
      </c>
      <c r="C10" s="85"/>
      <c r="D10" s="86"/>
      <c r="E10" s="87"/>
      <c r="F10" s="88" t="s">
        <v>6</v>
      </c>
      <c r="G10" s="89"/>
    </row>
    <row r="11" spans="1:7" ht="24" x14ac:dyDescent="0.2">
      <c r="A11" s="72"/>
      <c r="B11" s="49" t="s">
        <v>37</v>
      </c>
      <c r="C11" s="50" t="s">
        <v>38</v>
      </c>
      <c r="D11" s="49" t="s">
        <v>29</v>
      </c>
      <c r="E11" s="90">
        <f>K74*K73</f>
        <v>120.36200000000001</v>
      </c>
      <c r="F11" s="74">
        <v>49.72</v>
      </c>
      <c r="G11" s="73">
        <f>F11*E11</f>
        <v>5984.3986400000003</v>
      </c>
    </row>
    <row r="12" spans="1:7" x14ac:dyDescent="0.2">
      <c r="A12" s="91"/>
      <c r="B12" s="49" t="s">
        <v>33</v>
      </c>
      <c r="C12" s="50" t="s">
        <v>34</v>
      </c>
      <c r="D12" s="49" t="s">
        <v>31</v>
      </c>
      <c r="E12" s="90">
        <f>K75*K73</f>
        <v>26.2608</v>
      </c>
      <c r="F12" s="74">
        <v>2.54</v>
      </c>
      <c r="G12" s="73">
        <f t="shared" ref="G12:G13" si="0">F12*E12</f>
        <v>66.702432000000002</v>
      </c>
    </row>
    <row r="13" spans="1:7" x14ac:dyDescent="0.2">
      <c r="A13" s="72"/>
      <c r="B13" s="49" t="s">
        <v>41</v>
      </c>
      <c r="C13" s="50" t="s">
        <v>42</v>
      </c>
      <c r="D13" s="49" t="s">
        <v>31</v>
      </c>
      <c r="E13" s="90">
        <f>K76*K73</f>
        <v>943.20039999999995</v>
      </c>
      <c r="F13" s="74">
        <v>1.22</v>
      </c>
      <c r="G13" s="73">
        <f t="shared" si="0"/>
        <v>1150.7044879999999</v>
      </c>
    </row>
    <row r="14" spans="1:7" ht="24" x14ac:dyDescent="0.2">
      <c r="A14" s="72"/>
      <c r="B14" s="49" t="s">
        <v>50</v>
      </c>
      <c r="C14" s="50" t="s">
        <v>51</v>
      </c>
      <c r="D14" s="49" t="s">
        <v>2</v>
      </c>
      <c r="E14" s="73">
        <f>(K78*K77)</f>
        <v>129.59519999999998</v>
      </c>
      <c r="F14" s="74">
        <f>415.49/1000</f>
        <v>0.41549000000000003</v>
      </c>
      <c r="G14" s="73"/>
    </row>
    <row r="15" spans="1:7" ht="24" x14ac:dyDescent="0.2">
      <c r="A15" s="72"/>
      <c r="B15" s="49" t="s">
        <v>53</v>
      </c>
      <c r="C15" s="50" t="s">
        <v>54</v>
      </c>
      <c r="D15" s="49" t="s">
        <v>47</v>
      </c>
      <c r="E15" s="73" t="e">
        <f>K80*#REF!</f>
        <v>#REF!</v>
      </c>
      <c r="F15" s="74">
        <v>61.67</v>
      </c>
      <c r="G15" s="73" t="e">
        <f>F15*E15</f>
        <v>#REF!</v>
      </c>
    </row>
    <row r="16" spans="1:7" x14ac:dyDescent="0.2">
      <c r="A16" s="72"/>
      <c r="B16" s="49" t="s">
        <v>56</v>
      </c>
      <c r="C16" s="50" t="s">
        <v>57</v>
      </c>
      <c r="D16" s="49" t="s">
        <v>31</v>
      </c>
      <c r="E16" s="73" t="e">
        <f>#REF!*K81</f>
        <v>#REF!</v>
      </c>
      <c r="F16" s="74">
        <v>0.6</v>
      </c>
      <c r="G16" s="73" t="e">
        <f t="shared" ref="G16:G17" si="1">F16*E16</f>
        <v>#REF!</v>
      </c>
    </row>
    <row r="17" spans="1:7" x14ac:dyDescent="0.2">
      <c r="A17" s="72"/>
      <c r="B17" s="49" t="s">
        <v>59</v>
      </c>
      <c r="C17" s="50" t="s">
        <v>60</v>
      </c>
      <c r="D17" s="49" t="s">
        <v>31</v>
      </c>
      <c r="E17" s="73" t="e">
        <f>#REF!*K82</f>
        <v>#REF!</v>
      </c>
      <c r="F17" s="74">
        <v>0.35</v>
      </c>
      <c r="G17" s="73" t="e">
        <f t="shared" si="1"/>
        <v>#REF!</v>
      </c>
    </row>
    <row r="18" spans="1:7" ht="24" x14ac:dyDescent="0.2">
      <c r="A18" s="92"/>
      <c r="B18" s="49" t="s">
        <v>62</v>
      </c>
      <c r="C18" s="50" t="s">
        <v>63</v>
      </c>
      <c r="D18" s="49" t="s">
        <v>47</v>
      </c>
      <c r="E18" s="73" t="e">
        <f>#REF!*K85</f>
        <v>#REF!</v>
      </c>
      <c r="F18" s="74">
        <v>61.67</v>
      </c>
      <c r="G18" s="73" t="e">
        <f>F18*E18</f>
        <v>#REF!</v>
      </c>
    </row>
    <row r="19" spans="1:7" x14ac:dyDescent="0.2">
      <c r="A19" s="92"/>
      <c r="B19" s="49" t="s">
        <v>59</v>
      </c>
      <c r="C19" s="50" t="s">
        <v>60</v>
      </c>
      <c r="D19" s="49" t="s">
        <v>31</v>
      </c>
      <c r="E19" s="73" t="e">
        <f>#REF!*K86</f>
        <v>#REF!</v>
      </c>
      <c r="F19" s="74">
        <v>0.35</v>
      </c>
      <c r="G19" s="73" t="e">
        <f>F19*E19</f>
        <v>#REF!</v>
      </c>
    </row>
    <row r="20" spans="1:7" ht="24" x14ac:dyDescent="0.2">
      <c r="A20" s="72"/>
      <c r="B20" s="49" t="s">
        <v>53</v>
      </c>
      <c r="C20" s="50" t="s">
        <v>54</v>
      </c>
      <c r="D20" s="49" t="s">
        <v>47</v>
      </c>
      <c r="E20" s="73" t="e">
        <f>#REF!*K89</f>
        <v>#REF!</v>
      </c>
      <c r="F20" s="74">
        <v>61.67</v>
      </c>
      <c r="G20" s="73" t="e">
        <f>F20*E20</f>
        <v>#REF!</v>
      </c>
    </row>
    <row r="21" spans="1:7" x14ac:dyDescent="0.2">
      <c r="A21" s="184"/>
      <c r="B21" s="49" t="s">
        <v>56</v>
      </c>
      <c r="C21" s="50" t="s">
        <v>57</v>
      </c>
      <c r="D21" s="49" t="s">
        <v>31</v>
      </c>
      <c r="E21" s="75" t="e">
        <f>K90*#REF!</f>
        <v>#REF!</v>
      </c>
      <c r="F21" s="74">
        <v>0.6</v>
      </c>
      <c r="G21" s="73" t="e">
        <f t="shared" ref="G21:G22" si="2">F21*E21</f>
        <v>#REF!</v>
      </c>
    </row>
    <row r="22" spans="1:7" x14ac:dyDescent="0.2">
      <c r="A22" s="184"/>
      <c r="B22" s="49" t="s">
        <v>59</v>
      </c>
      <c r="C22" s="50" t="s">
        <v>60</v>
      </c>
      <c r="D22" s="49" t="s">
        <v>31</v>
      </c>
      <c r="E22" s="75" t="e">
        <f>K91*#REF!</f>
        <v>#REF!</v>
      </c>
      <c r="F22" s="74">
        <v>0.35</v>
      </c>
      <c r="G22" s="73" t="e">
        <f t="shared" si="2"/>
        <v>#REF!</v>
      </c>
    </row>
    <row r="23" spans="1:7" ht="60" x14ac:dyDescent="0.2">
      <c r="A23" s="72"/>
      <c r="B23" s="49" t="s">
        <v>93</v>
      </c>
      <c r="C23" s="50" t="s">
        <v>94</v>
      </c>
      <c r="D23" s="49" t="s">
        <v>95</v>
      </c>
      <c r="E23" s="73" t="e">
        <f>#REF!*K94</f>
        <v>#REF!</v>
      </c>
      <c r="F23" s="74">
        <v>98</v>
      </c>
      <c r="G23" s="73" t="e">
        <f>F23*E23</f>
        <v>#REF!</v>
      </c>
    </row>
    <row r="24" spans="1:7" x14ac:dyDescent="0.2">
      <c r="A24" s="72"/>
      <c r="B24" s="49" t="s">
        <v>96</v>
      </c>
      <c r="C24" s="50" t="s">
        <v>97</v>
      </c>
      <c r="D24" s="49" t="s">
        <v>31</v>
      </c>
      <c r="E24" s="73" t="e">
        <f>K95*#REF!</f>
        <v>#REF!</v>
      </c>
      <c r="F24" s="74">
        <v>11.39</v>
      </c>
      <c r="G24" s="73" t="e">
        <f t="shared" ref="G24:G25" si="3">F24*E24</f>
        <v>#REF!</v>
      </c>
    </row>
    <row r="25" spans="1:7" ht="24" x14ac:dyDescent="0.2">
      <c r="A25" s="72"/>
      <c r="B25" s="49" t="s">
        <v>99</v>
      </c>
      <c r="C25" s="50" t="s">
        <v>100</v>
      </c>
      <c r="D25" s="49" t="s">
        <v>31</v>
      </c>
      <c r="E25" s="73" t="e">
        <f>K96*#REF!</f>
        <v>#REF!</v>
      </c>
      <c r="F25" s="74">
        <v>8.64</v>
      </c>
      <c r="G25" s="73" t="e">
        <f t="shared" si="3"/>
        <v>#REF!</v>
      </c>
    </row>
    <row r="26" spans="1:7" ht="24" x14ac:dyDescent="0.2">
      <c r="A26" s="91"/>
      <c r="B26" s="49" t="s">
        <v>102</v>
      </c>
      <c r="C26" s="50" t="s">
        <v>103</v>
      </c>
      <c r="D26" s="49" t="s">
        <v>31</v>
      </c>
      <c r="E26" s="73" t="e">
        <f>K98*#REF!</f>
        <v>#REF!</v>
      </c>
      <c r="F26" s="93" t="s">
        <v>114</v>
      </c>
      <c r="G26" s="73" t="e">
        <f>F26*E26</f>
        <v>#REF!</v>
      </c>
    </row>
    <row r="27" spans="1:7" ht="24" x14ac:dyDescent="0.2">
      <c r="A27" s="91"/>
      <c r="B27" s="49" t="s">
        <v>105</v>
      </c>
      <c r="C27" s="50" t="s">
        <v>106</v>
      </c>
      <c r="D27" s="49" t="s">
        <v>107</v>
      </c>
      <c r="E27" s="73" t="e">
        <f>#REF!*K99</f>
        <v>#REF!</v>
      </c>
      <c r="F27" s="93" t="s">
        <v>115</v>
      </c>
      <c r="G27" s="73" t="e">
        <f>F27*E27</f>
        <v>#REF!</v>
      </c>
    </row>
    <row r="28" spans="1:7" ht="24" x14ac:dyDescent="0.2">
      <c r="A28" s="91"/>
      <c r="B28" s="49" t="s">
        <v>53</v>
      </c>
      <c r="C28" s="50" t="s">
        <v>54</v>
      </c>
      <c r="D28" s="49" t="s">
        <v>47</v>
      </c>
      <c r="E28" s="73" t="e">
        <f>K101*#REF!</f>
        <v>#REF!</v>
      </c>
      <c r="F28" s="74">
        <v>61.67</v>
      </c>
      <c r="G28" s="73" t="e">
        <f>F28*E28</f>
        <v>#REF!</v>
      </c>
    </row>
    <row r="29" spans="1:7" x14ac:dyDescent="0.2">
      <c r="A29" s="91"/>
      <c r="B29" s="49" t="s">
        <v>59</v>
      </c>
      <c r="C29" s="50" t="s">
        <v>60</v>
      </c>
      <c r="D29" s="49" t="s">
        <v>31</v>
      </c>
      <c r="E29" s="73" t="e">
        <f>K102*#REF!</f>
        <v>#REF!</v>
      </c>
      <c r="F29" s="74">
        <v>0.35</v>
      </c>
      <c r="G29" s="73" t="e">
        <f>F29*E29</f>
        <v>#REF!</v>
      </c>
    </row>
    <row r="30" spans="1:7" ht="36" x14ac:dyDescent="0.2">
      <c r="A30" s="94"/>
      <c r="B30" s="49" t="s">
        <v>116</v>
      </c>
      <c r="C30" s="50" t="s">
        <v>117</v>
      </c>
      <c r="D30" s="49" t="s">
        <v>20</v>
      </c>
      <c r="E30" s="73" t="e">
        <f>K104*#REF!</f>
        <v>#REF!</v>
      </c>
      <c r="F30" s="93" t="s">
        <v>124</v>
      </c>
      <c r="G30" s="73" t="e">
        <f>F30*E30</f>
        <v>#REF!</v>
      </c>
    </row>
    <row r="31" spans="1:7" ht="48" x14ac:dyDescent="0.2">
      <c r="A31" s="94"/>
      <c r="B31" s="49" t="s">
        <v>119</v>
      </c>
      <c r="C31" s="50" t="s">
        <v>120</v>
      </c>
      <c r="D31" s="49" t="s">
        <v>20</v>
      </c>
      <c r="E31" s="73" t="e">
        <f>K105*#REF!</f>
        <v>#REF!</v>
      </c>
      <c r="F31" s="93" t="s">
        <v>125</v>
      </c>
      <c r="G31" s="73" t="e">
        <f t="shared" ref="G31:G32" si="4">F31*E31</f>
        <v>#REF!</v>
      </c>
    </row>
    <row r="32" spans="1:7" ht="24" x14ac:dyDescent="0.2">
      <c r="A32" s="94"/>
      <c r="B32" s="49" t="s">
        <v>121</v>
      </c>
      <c r="C32" s="50" t="s">
        <v>122</v>
      </c>
      <c r="D32" s="49" t="s">
        <v>20</v>
      </c>
      <c r="E32" s="73" t="e">
        <f>K106*#REF!</f>
        <v>#REF!</v>
      </c>
      <c r="F32" s="93" t="s">
        <v>126</v>
      </c>
      <c r="G32" s="73" t="e">
        <f t="shared" si="4"/>
        <v>#REF!</v>
      </c>
    </row>
    <row r="33" spans="1:7" ht="48" x14ac:dyDescent="0.2">
      <c r="A33" s="72"/>
      <c r="B33" s="49" t="s">
        <v>127</v>
      </c>
      <c r="C33" s="50" t="s">
        <v>128</v>
      </c>
      <c r="D33" s="49" t="s">
        <v>44</v>
      </c>
      <c r="E33" s="73" t="e">
        <f>K108*#REF!</f>
        <v>#REF!</v>
      </c>
      <c r="F33" s="93" t="s">
        <v>133</v>
      </c>
      <c r="G33" s="73" t="e">
        <f>F33*E33</f>
        <v>#REF!</v>
      </c>
    </row>
    <row r="34" spans="1:7" ht="24" x14ac:dyDescent="0.2">
      <c r="A34" s="72"/>
      <c r="B34" s="49" t="s">
        <v>130</v>
      </c>
      <c r="C34" s="50" t="s">
        <v>131</v>
      </c>
      <c r="D34" s="49" t="s">
        <v>31</v>
      </c>
      <c r="E34" s="73" t="e">
        <f>K109*#REF!</f>
        <v>#REF!</v>
      </c>
      <c r="F34" s="93" t="s">
        <v>134</v>
      </c>
      <c r="G34" s="73" t="e">
        <f>F34*E34</f>
        <v>#REF!</v>
      </c>
    </row>
    <row r="35" spans="1:7" ht="48" x14ac:dyDescent="0.2">
      <c r="A35" s="72"/>
      <c r="B35" s="49" t="s">
        <v>135</v>
      </c>
      <c r="C35" s="50" t="s">
        <v>136</v>
      </c>
      <c r="D35" s="49" t="s">
        <v>137</v>
      </c>
      <c r="E35" s="73" t="e">
        <f>K111*#REF!</f>
        <v>#REF!</v>
      </c>
      <c r="F35" s="93" t="s">
        <v>138</v>
      </c>
      <c r="G35" s="73" t="e">
        <f>F35*E35</f>
        <v>#REF!</v>
      </c>
    </row>
    <row r="36" spans="1:7" ht="36" x14ac:dyDescent="0.2">
      <c r="A36" s="72"/>
      <c r="B36" s="49" t="s">
        <v>141</v>
      </c>
      <c r="C36" s="50" t="s">
        <v>142</v>
      </c>
      <c r="D36" s="49" t="s">
        <v>29</v>
      </c>
      <c r="E36" s="73">
        <f>K113*K112</f>
        <v>25.002500000000001</v>
      </c>
      <c r="F36" s="93" t="s">
        <v>150</v>
      </c>
      <c r="G36" s="73">
        <f>F36*E36</f>
        <v>10382.038100000002</v>
      </c>
    </row>
    <row r="37" spans="1:7" ht="36" x14ac:dyDescent="0.2">
      <c r="A37" s="72"/>
      <c r="B37" s="49" t="s">
        <v>144</v>
      </c>
      <c r="C37" s="50" t="s">
        <v>145</v>
      </c>
      <c r="D37" s="49" t="s">
        <v>20</v>
      </c>
      <c r="E37" s="73">
        <f>K114*K112</f>
        <v>610</v>
      </c>
      <c r="F37" s="93" t="s">
        <v>151</v>
      </c>
      <c r="G37" s="73">
        <f t="shared" ref="G37:G38" si="5">F37*E37</f>
        <v>54.9</v>
      </c>
    </row>
    <row r="38" spans="1:7" x14ac:dyDescent="0.2">
      <c r="A38" s="72"/>
      <c r="B38" s="49" t="s">
        <v>147</v>
      </c>
      <c r="C38" s="50" t="s">
        <v>148</v>
      </c>
      <c r="D38" s="49" t="s">
        <v>20</v>
      </c>
      <c r="E38" s="73">
        <f>K115*K112</f>
        <v>31.167499999999997</v>
      </c>
      <c r="F38" s="93" t="s">
        <v>152</v>
      </c>
      <c r="G38" s="73">
        <f t="shared" si="5"/>
        <v>300.4547</v>
      </c>
    </row>
    <row r="39" spans="1:7" ht="36" x14ac:dyDescent="0.2">
      <c r="A39" s="72"/>
      <c r="B39" s="49" t="s">
        <v>144</v>
      </c>
      <c r="C39" s="50" t="s">
        <v>145</v>
      </c>
      <c r="D39" s="49" t="s">
        <v>20</v>
      </c>
      <c r="E39" s="73">
        <f>K117*K116</f>
        <v>182.5</v>
      </c>
      <c r="F39" s="93" t="s">
        <v>151</v>
      </c>
      <c r="G39" s="73">
        <f>F39*E39</f>
        <v>16.425000000000001</v>
      </c>
    </row>
    <row r="40" spans="1:7" x14ac:dyDescent="0.2">
      <c r="A40" s="72"/>
      <c r="B40" s="95">
        <v>597</v>
      </c>
      <c r="C40" s="95" t="s">
        <v>158</v>
      </c>
      <c r="D40" s="49" t="s">
        <v>20</v>
      </c>
      <c r="E40" s="73">
        <f>K118*K116</f>
        <v>13.900000000000002</v>
      </c>
      <c r="F40" s="93" t="s">
        <v>159</v>
      </c>
      <c r="G40" s="73">
        <f t="shared" ref="G40:G41" si="6">F40*E40</f>
        <v>5047.7850000000008</v>
      </c>
    </row>
    <row r="41" spans="1:7" ht="15" x14ac:dyDescent="0.25">
      <c r="A41" s="72"/>
      <c r="B41" s="49" t="s">
        <v>147</v>
      </c>
      <c r="C41" s="50" t="s">
        <v>148</v>
      </c>
      <c r="D41" s="49" t="s">
        <v>20</v>
      </c>
      <c r="E41" s="96">
        <f>K119*K116</f>
        <v>14.000000000000002</v>
      </c>
      <c r="F41" s="93" t="s">
        <v>152</v>
      </c>
      <c r="G41" s="73">
        <f t="shared" si="6"/>
        <v>134.96000000000004</v>
      </c>
    </row>
    <row r="42" spans="1:7" x14ac:dyDescent="0.2">
      <c r="A42" s="72"/>
      <c r="B42" s="49" t="s">
        <v>162</v>
      </c>
      <c r="C42" s="50" t="s">
        <v>163</v>
      </c>
      <c r="D42" s="49" t="s">
        <v>107</v>
      </c>
      <c r="E42" s="73">
        <f>K121*K120</f>
        <v>173.2929</v>
      </c>
      <c r="F42" s="93" t="s">
        <v>165</v>
      </c>
      <c r="G42" s="73">
        <f>F42*E42</f>
        <v>2374.1127299999998</v>
      </c>
    </row>
    <row r="43" spans="1:7" x14ac:dyDescent="0.2">
      <c r="A43" s="72"/>
      <c r="B43" s="49" t="s">
        <v>162</v>
      </c>
      <c r="C43" s="50" t="s">
        <v>163</v>
      </c>
      <c r="D43" s="49" t="s">
        <v>107</v>
      </c>
      <c r="E43" s="73">
        <f>K123*K122</f>
        <v>272.5206</v>
      </c>
      <c r="F43" s="93" t="s">
        <v>165</v>
      </c>
      <c r="G43" s="73">
        <f>F43*E43</f>
        <v>3733.5322200000001</v>
      </c>
    </row>
    <row r="44" spans="1:7" x14ac:dyDescent="0.2">
      <c r="A44" s="72"/>
      <c r="B44" s="49" t="s">
        <v>170</v>
      </c>
      <c r="C44" s="50" t="s">
        <v>171</v>
      </c>
      <c r="D44" s="49" t="s">
        <v>107</v>
      </c>
      <c r="E44" s="73">
        <f>K125*K124</f>
        <v>165.3399</v>
      </c>
      <c r="F44" s="93" t="s">
        <v>172</v>
      </c>
      <c r="G44" s="73">
        <f>F44*E44</f>
        <v>2620.6374150000001</v>
      </c>
    </row>
    <row r="45" spans="1:7" ht="48" x14ac:dyDescent="0.2">
      <c r="A45" s="72"/>
      <c r="B45" s="49" t="s">
        <v>175</v>
      </c>
      <c r="C45" s="50" t="s">
        <v>176</v>
      </c>
      <c r="D45" s="49" t="s">
        <v>20</v>
      </c>
      <c r="E45" s="73">
        <f>K127*K126</f>
        <v>8</v>
      </c>
      <c r="F45" s="93" t="s">
        <v>182</v>
      </c>
      <c r="G45" s="73">
        <f>F45*E45</f>
        <v>68.959999999999994</v>
      </c>
    </row>
    <row r="46" spans="1:7" x14ac:dyDescent="0.2">
      <c r="A46" s="72"/>
      <c r="B46" s="49" t="s">
        <v>177</v>
      </c>
      <c r="C46" s="50" t="s">
        <v>178</v>
      </c>
      <c r="D46" s="49" t="s">
        <v>20</v>
      </c>
      <c r="E46" s="97">
        <f>K128*K126</f>
        <v>4</v>
      </c>
      <c r="F46" s="93" t="s">
        <v>183</v>
      </c>
      <c r="G46" s="73">
        <f t="shared" ref="G46:G47" si="7">F46*E46</f>
        <v>344.56</v>
      </c>
    </row>
    <row r="47" spans="1:7" x14ac:dyDescent="0.2">
      <c r="A47" s="72"/>
      <c r="B47" s="49" t="s">
        <v>179</v>
      </c>
      <c r="C47" s="50" t="s">
        <v>180</v>
      </c>
      <c r="D47" s="49" t="s">
        <v>31</v>
      </c>
      <c r="E47" s="97">
        <f>K129*K126</f>
        <v>0.20280000000000001</v>
      </c>
      <c r="F47" s="93" t="s">
        <v>184</v>
      </c>
      <c r="G47" s="73">
        <f t="shared" si="7"/>
        <v>7.1872319999999998</v>
      </c>
    </row>
    <row r="48" spans="1:7" ht="36" x14ac:dyDescent="0.2">
      <c r="A48" s="72"/>
      <c r="B48" s="49" t="s">
        <v>187</v>
      </c>
      <c r="C48" s="50" t="s">
        <v>188</v>
      </c>
      <c r="D48" s="49" t="s">
        <v>20</v>
      </c>
      <c r="E48" s="73">
        <f>K131*K130</f>
        <v>8</v>
      </c>
      <c r="F48" s="93" t="s">
        <v>194</v>
      </c>
      <c r="G48" s="73">
        <f>F48*E48</f>
        <v>93.04</v>
      </c>
    </row>
    <row r="49" spans="1:7" ht="24" x14ac:dyDescent="0.2">
      <c r="A49" s="72"/>
      <c r="B49" s="49" t="s">
        <v>189</v>
      </c>
      <c r="C49" s="50" t="s">
        <v>190</v>
      </c>
      <c r="D49" s="49" t="s">
        <v>20</v>
      </c>
      <c r="E49" s="73">
        <f>K132*K130</f>
        <v>4</v>
      </c>
      <c r="F49" s="93" t="s">
        <v>195</v>
      </c>
      <c r="G49" s="73">
        <f t="shared" ref="G49:G51" si="8">F49*E49</f>
        <v>5.52</v>
      </c>
    </row>
    <row r="50" spans="1:7" ht="24" x14ac:dyDescent="0.2">
      <c r="A50" s="72"/>
      <c r="B50" s="49" t="s">
        <v>191</v>
      </c>
      <c r="C50" s="50" t="s">
        <v>192</v>
      </c>
      <c r="D50" s="49" t="s">
        <v>20</v>
      </c>
      <c r="E50" s="73">
        <f>K133*K130</f>
        <v>4</v>
      </c>
      <c r="F50" s="93" t="s">
        <v>196</v>
      </c>
      <c r="G50" s="73">
        <f t="shared" si="8"/>
        <v>528</v>
      </c>
    </row>
    <row r="51" spans="1:7" x14ac:dyDescent="0.2">
      <c r="A51" s="72"/>
      <c r="B51" s="49" t="s">
        <v>179</v>
      </c>
      <c r="C51" s="50" t="s">
        <v>180</v>
      </c>
      <c r="D51" s="49" t="s">
        <v>31</v>
      </c>
      <c r="E51" s="73">
        <f>K134*K130</f>
        <v>0.58760000000000001</v>
      </c>
      <c r="F51" s="93" t="s">
        <v>184</v>
      </c>
      <c r="G51" s="73">
        <f t="shared" si="8"/>
        <v>20.824543999999999</v>
      </c>
    </row>
    <row r="52" spans="1:7" ht="24" x14ac:dyDescent="0.2">
      <c r="A52" s="91"/>
      <c r="B52" s="49" t="s">
        <v>199</v>
      </c>
      <c r="C52" s="50" t="s">
        <v>200</v>
      </c>
      <c r="D52" s="49" t="s">
        <v>20</v>
      </c>
      <c r="E52" s="73">
        <f>K136*K135</f>
        <v>0.1216</v>
      </c>
      <c r="F52" s="93" t="s">
        <v>204</v>
      </c>
      <c r="G52" s="73">
        <f t="shared" ref="G52:G57" si="9">F52*E52</f>
        <v>0.36966399999999999</v>
      </c>
    </row>
    <row r="53" spans="1:7" ht="24" x14ac:dyDescent="0.2">
      <c r="A53" s="72"/>
      <c r="B53" s="49" t="s">
        <v>202</v>
      </c>
      <c r="C53" s="50" t="s">
        <v>203</v>
      </c>
      <c r="D53" s="49" t="s">
        <v>20</v>
      </c>
      <c r="E53" s="73">
        <f>K137*K135</f>
        <v>4</v>
      </c>
      <c r="F53" s="93" t="s">
        <v>205</v>
      </c>
      <c r="G53" s="73">
        <f t="shared" si="9"/>
        <v>168.72</v>
      </c>
    </row>
    <row r="54" spans="1:7" ht="24" x14ac:dyDescent="0.2">
      <c r="A54" s="72"/>
      <c r="B54" s="49" t="s">
        <v>208</v>
      </c>
      <c r="C54" s="50" t="s">
        <v>209</v>
      </c>
      <c r="D54" s="49" t="s">
        <v>20</v>
      </c>
      <c r="E54" s="73">
        <f>K139*K138</f>
        <v>4</v>
      </c>
      <c r="F54" s="93" t="s">
        <v>210</v>
      </c>
      <c r="G54" s="73">
        <f t="shared" si="9"/>
        <v>245.16</v>
      </c>
    </row>
    <row r="55" spans="1:7" x14ac:dyDescent="0.2">
      <c r="A55" s="72"/>
      <c r="B55" s="95">
        <v>10841</v>
      </c>
      <c r="C55" s="95" t="s">
        <v>211</v>
      </c>
      <c r="D55" s="98" t="s">
        <v>212</v>
      </c>
      <c r="E55" s="73">
        <v>12.84</v>
      </c>
      <c r="F55" s="93" t="s">
        <v>216</v>
      </c>
      <c r="G55" s="73">
        <f t="shared" si="9"/>
        <v>1782.9624000000001</v>
      </c>
    </row>
    <row r="56" spans="1:7" ht="24" x14ac:dyDescent="0.2">
      <c r="A56" s="72"/>
      <c r="B56" s="49" t="s">
        <v>53</v>
      </c>
      <c r="C56" s="50" t="s">
        <v>54</v>
      </c>
      <c r="D56" s="49" t="s">
        <v>47</v>
      </c>
      <c r="E56" s="73" t="e">
        <f>K143*#REF!</f>
        <v>#REF!</v>
      </c>
      <c r="F56" s="74">
        <v>61.67</v>
      </c>
      <c r="G56" s="73" t="e">
        <f t="shared" si="9"/>
        <v>#REF!</v>
      </c>
    </row>
    <row r="57" spans="1:7" x14ac:dyDescent="0.2">
      <c r="A57" s="72"/>
      <c r="B57" s="49" t="s">
        <v>59</v>
      </c>
      <c r="C57" s="50" t="s">
        <v>60</v>
      </c>
      <c r="D57" s="49" t="s">
        <v>31</v>
      </c>
      <c r="E57" s="73" t="e">
        <f>K144*#REF!</f>
        <v>#REF!</v>
      </c>
      <c r="F57" s="74">
        <v>0.35</v>
      </c>
      <c r="G57" s="73" t="e">
        <f t="shared" si="9"/>
        <v>#REF!</v>
      </c>
    </row>
    <row r="58" spans="1:7" x14ac:dyDescent="0.2">
      <c r="A58" s="72"/>
      <c r="B58" s="49"/>
      <c r="C58" s="50"/>
      <c r="D58" s="49"/>
      <c r="E58" s="99"/>
      <c r="F58" s="100"/>
      <c r="G58" s="99"/>
    </row>
    <row r="59" spans="1:7" x14ac:dyDescent="0.2">
      <c r="A59" s="72"/>
      <c r="B59" s="72"/>
      <c r="C59" s="101"/>
      <c r="D59" s="102"/>
      <c r="E59" s="73"/>
      <c r="F59" s="100"/>
      <c r="G59" s="73"/>
    </row>
    <row r="60" spans="1:7" x14ac:dyDescent="0.2">
      <c r="A60" s="91"/>
      <c r="B60" s="91"/>
      <c r="C60" s="91"/>
      <c r="D60" s="103"/>
      <c r="E60" s="99"/>
      <c r="F60" s="99"/>
      <c r="G60" s="99"/>
    </row>
    <row r="61" spans="1:7" x14ac:dyDescent="0.2">
      <c r="A61" s="104"/>
      <c r="B61" s="104"/>
      <c r="C61" s="104"/>
      <c r="D61" s="105"/>
      <c r="E61" s="104"/>
      <c r="F61" s="104"/>
      <c r="G61" s="106"/>
    </row>
    <row r="62" spans="1:7" x14ac:dyDescent="0.2">
      <c r="A62" s="107"/>
      <c r="B62" s="107"/>
      <c r="C62" s="107"/>
      <c r="D62" s="108"/>
      <c r="E62" s="107"/>
      <c r="F62" s="107"/>
      <c r="G62" s="107"/>
    </row>
    <row r="63" spans="1:7" x14ac:dyDescent="0.2">
      <c r="A63" s="18"/>
      <c r="B63" s="214" t="s">
        <v>218</v>
      </c>
      <c r="C63" s="214"/>
      <c r="D63" s="16"/>
      <c r="E63" s="214"/>
      <c r="F63" s="214"/>
      <c r="G63" s="18"/>
    </row>
    <row r="64" spans="1:7" x14ac:dyDescent="0.2">
      <c r="A64" s="19"/>
      <c r="B64" s="212" t="s">
        <v>12</v>
      </c>
      <c r="C64" s="212"/>
      <c r="D64" s="18"/>
      <c r="E64" s="213"/>
      <c r="F64" s="213"/>
      <c r="G64" s="19"/>
    </row>
    <row r="65" spans="1:11" x14ac:dyDescent="0.2">
      <c r="D65" s="18"/>
    </row>
    <row r="66" spans="1:11" x14ac:dyDescent="0.2">
      <c r="C66" t="s">
        <v>16</v>
      </c>
      <c r="D66" s="19"/>
    </row>
    <row r="67" spans="1:11" x14ac:dyDescent="0.2">
      <c r="A67" s="18"/>
      <c r="B67" s="215" t="s">
        <v>17</v>
      </c>
      <c r="C67" s="215"/>
      <c r="E67" s="215"/>
      <c r="F67" s="215"/>
      <c r="G67" s="18"/>
    </row>
    <row r="68" spans="1:11" x14ac:dyDescent="0.2">
      <c r="A68" s="19"/>
      <c r="B68" s="213"/>
      <c r="C68" s="213"/>
      <c r="E68" s="213"/>
      <c r="F68" s="213"/>
      <c r="G68" s="19"/>
    </row>
    <row r="71" spans="1:11" x14ac:dyDescent="0.2">
      <c r="K71" s="57" t="s">
        <v>43</v>
      </c>
    </row>
    <row r="72" spans="1:11" x14ac:dyDescent="0.2">
      <c r="K72" s="7"/>
    </row>
    <row r="73" spans="1:11" x14ac:dyDescent="0.2">
      <c r="K73" s="51">
        <v>109.42</v>
      </c>
    </row>
    <row r="74" spans="1:11" ht="24" x14ac:dyDescent="0.2">
      <c r="K74" s="51" t="s">
        <v>39</v>
      </c>
    </row>
    <row r="75" spans="1:11" ht="24" x14ac:dyDescent="0.2">
      <c r="K75" s="51" t="s">
        <v>40</v>
      </c>
    </row>
    <row r="76" spans="1:11" ht="24" x14ac:dyDescent="0.2">
      <c r="K76" s="51" t="s">
        <v>32</v>
      </c>
    </row>
    <row r="77" spans="1:11" x14ac:dyDescent="0.2">
      <c r="K77" s="51">
        <v>4.6399999999999997</v>
      </c>
    </row>
    <row r="78" spans="1:11" x14ac:dyDescent="0.2">
      <c r="K78" s="51">
        <f>0.02793*1000</f>
        <v>27.93</v>
      </c>
    </row>
    <row r="79" spans="1:11" ht="24" x14ac:dyDescent="0.2">
      <c r="K79" s="62" t="s">
        <v>52</v>
      </c>
    </row>
    <row r="80" spans="1:11" ht="24" x14ac:dyDescent="0.2">
      <c r="K80" s="51" t="s">
        <v>55</v>
      </c>
    </row>
    <row r="81" spans="11:11" ht="24" x14ac:dyDescent="0.2">
      <c r="K81" s="51" t="s">
        <v>58</v>
      </c>
    </row>
    <row r="82" spans="11:11" ht="24" x14ac:dyDescent="0.2">
      <c r="K82" s="51" t="s">
        <v>61</v>
      </c>
    </row>
    <row r="83" spans="11:11" x14ac:dyDescent="0.2">
      <c r="K83" s="51">
        <v>9.2799999999999994</v>
      </c>
    </row>
    <row r="84" spans="11:11" ht="24" x14ac:dyDescent="0.2">
      <c r="K84" s="62" t="s">
        <v>68</v>
      </c>
    </row>
    <row r="85" spans="11:11" ht="24" x14ac:dyDescent="0.2">
      <c r="K85" s="51" t="s">
        <v>69</v>
      </c>
    </row>
    <row r="86" spans="11:11" ht="24" x14ac:dyDescent="0.2">
      <c r="K86" s="51" t="s">
        <v>70</v>
      </c>
    </row>
    <row r="87" spans="11:11" x14ac:dyDescent="0.2">
      <c r="K87" s="51">
        <v>9.2799999999999994</v>
      </c>
    </row>
    <row r="88" spans="11:11" ht="24" x14ac:dyDescent="0.2">
      <c r="K88" s="68" t="s">
        <v>75</v>
      </c>
    </row>
    <row r="89" spans="11:11" ht="24" x14ac:dyDescent="0.2">
      <c r="K89" s="51" t="s">
        <v>76</v>
      </c>
    </row>
    <row r="90" spans="11:11" ht="24" x14ac:dyDescent="0.2">
      <c r="K90" s="51" t="s">
        <v>77</v>
      </c>
    </row>
    <row r="91" spans="11:11" ht="24" x14ac:dyDescent="0.2">
      <c r="K91" s="51" t="s">
        <v>78</v>
      </c>
    </row>
    <row r="92" spans="11:11" x14ac:dyDescent="0.2">
      <c r="K92" s="51">
        <v>10</v>
      </c>
    </row>
    <row r="93" spans="11:11" ht="24" x14ac:dyDescent="0.2">
      <c r="K93" s="62" t="s">
        <v>83</v>
      </c>
    </row>
    <row r="94" spans="11:11" ht="24" x14ac:dyDescent="0.2">
      <c r="K94" s="51" t="s">
        <v>83</v>
      </c>
    </row>
    <row r="95" spans="11:11" ht="24" x14ac:dyDescent="0.2">
      <c r="K95" s="51" t="s">
        <v>98</v>
      </c>
    </row>
    <row r="96" spans="11:11" ht="24" x14ac:dyDescent="0.2">
      <c r="K96" s="51" t="s">
        <v>101</v>
      </c>
    </row>
    <row r="97" spans="11:11" ht="24" x14ac:dyDescent="0.2">
      <c r="K97" s="62" t="s">
        <v>83</v>
      </c>
    </row>
    <row r="98" spans="11:11" ht="24" x14ac:dyDescent="0.2">
      <c r="K98" s="51" t="s">
        <v>104</v>
      </c>
    </row>
    <row r="99" spans="11:11" ht="24" x14ac:dyDescent="0.2">
      <c r="K99" s="51" t="s">
        <v>108</v>
      </c>
    </row>
    <row r="100" spans="11:11" ht="24" x14ac:dyDescent="0.2">
      <c r="K100" s="78" t="s">
        <v>111</v>
      </c>
    </row>
    <row r="101" spans="11:11" ht="24" x14ac:dyDescent="0.2">
      <c r="K101" s="51" t="s">
        <v>112</v>
      </c>
    </row>
    <row r="102" spans="11:11" ht="24" x14ac:dyDescent="0.2">
      <c r="K102" s="51" t="s">
        <v>113</v>
      </c>
    </row>
    <row r="103" spans="11:11" ht="24" x14ac:dyDescent="0.2">
      <c r="K103" s="62" t="s">
        <v>83</v>
      </c>
    </row>
    <row r="104" spans="11:11" ht="24" x14ac:dyDescent="0.2">
      <c r="K104" s="51" t="s">
        <v>118</v>
      </c>
    </row>
    <row r="105" spans="11:11" ht="24" x14ac:dyDescent="0.2">
      <c r="K105" s="51" t="s">
        <v>83</v>
      </c>
    </row>
    <row r="106" spans="11:11" ht="24" x14ac:dyDescent="0.2">
      <c r="K106" s="51" t="s">
        <v>123</v>
      </c>
    </row>
    <row r="107" spans="11:11" ht="24" x14ac:dyDescent="0.2">
      <c r="K107" s="62" t="s">
        <v>90</v>
      </c>
    </row>
    <row r="108" spans="11:11" ht="24" x14ac:dyDescent="0.2">
      <c r="K108" s="51" t="s">
        <v>129</v>
      </c>
    </row>
    <row r="109" spans="11:11" ht="24" x14ac:dyDescent="0.2">
      <c r="K109" s="51" t="s">
        <v>132</v>
      </c>
    </row>
    <row r="110" spans="11:11" ht="24" x14ac:dyDescent="0.2">
      <c r="K110" s="62" t="s">
        <v>83</v>
      </c>
    </row>
    <row r="111" spans="11:11" ht="24" x14ac:dyDescent="0.2">
      <c r="K111" s="51" t="s">
        <v>83</v>
      </c>
    </row>
    <row r="112" spans="11:11" x14ac:dyDescent="0.2">
      <c r="K112" s="51">
        <v>25</v>
      </c>
    </row>
    <row r="113" spans="11:11" ht="24" x14ac:dyDescent="0.2">
      <c r="K113" s="51" t="s">
        <v>143</v>
      </c>
    </row>
    <row r="114" spans="11:11" ht="24" x14ac:dyDescent="0.2">
      <c r="K114" s="51" t="s">
        <v>146</v>
      </c>
    </row>
    <row r="115" spans="11:11" ht="24" x14ac:dyDescent="0.2">
      <c r="K115" s="51" t="s">
        <v>149</v>
      </c>
    </row>
    <row r="116" spans="11:11" x14ac:dyDescent="0.2">
      <c r="K116" s="51">
        <v>25</v>
      </c>
    </row>
    <row r="117" spans="11:11" ht="24" x14ac:dyDescent="0.2">
      <c r="K117" s="51" t="s">
        <v>155</v>
      </c>
    </row>
    <row r="118" spans="11:11" ht="24" x14ac:dyDescent="0.2">
      <c r="K118" s="51" t="s">
        <v>156</v>
      </c>
    </row>
    <row r="119" spans="11:11" ht="24" x14ac:dyDescent="0.2">
      <c r="K119" s="51" t="s">
        <v>157</v>
      </c>
    </row>
    <row r="120" spans="11:11" x14ac:dyDescent="0.2">
      <c r="K120" s="51">
        <v>525.13</v>
      </c>
    </row>
    <row r="121" spans="11:11" ht="24" x14ac:dyDescent="0.2">
      <c r="K121" s="51" t="s">
        <v>164</v>
      </c>
    </row>
    <row r="122" spans="11:11" x14ac:dyDescent="0.2">
      <c r="K122" s="51">
        <v>825.82</v>
      </c>
    </row>
    <row r="123" spans="11:11" ht="24" x14ac:dyDescent="0.2">
      <c r="K123" s="51" t="s">
        <v>164</v>
      </c>
    </row>
    <row r="124" spans="11:11" x14ac:dyDescent="0.2">
      <c r="K124" s="51">
        <v>501.03</v>
      </c>
    </row>
    <row r="125" spans="11:11" ht="24" x14ac:dyDescent="0.2">
      <c r="K125" s="51" t="s">
        <v>164</v>
      </c>
    </row>
    <row r="126" spans="11:11" x14ac:dyDescent="0.2">
      <c r="K126" s="51">
        <v>4</v>
      </c>
    </row>
    <row r="127" spans="11:11" ht="24" x14ac:dyDescent="0.2">
      <c r="K127" s="51" t="s">
        <v>90</v>
      </c>
    </row>
    <row r="128" spans="11:11" ht="24" x14ac:dyDescent="0.2">
      <c r="K128" s="51" t="s">
        <v>83</v>
      </c>
    </row>
    <row r="129" spans="11:11" ht="24" x14ac:dyDescent="0.2">
      <c r="K129" s="51" t="s">
        <v>181</v>
      </c>
    </row>
    <row r="130" spans="11:11" x14ac:dyDescent="0.2">
      <c r="K130" s="51">
        <v>4</v>
      </c>
    </row>
    <row r="131" spans="11:11" ht="24" x14ac:dyDescent="0.2">
      <c r="K131" s="51" t="s">
        <v>90</v>
      </c>
    </row>
    <row r="132" spans="11:11" ht="24" x14ac:dyDescent="0.2">
      <c r="K132" s="51" t="s">
        <v>83</v>
      </c>
    </row>
    <row r="133" spans="11:11" ht="24" x14ac:dyDescent="0.2">
      <c r="K133" s="51" t="s">
        <v>83</v>
      </c>
    </row>
    <row r="134" spans="11:11" ht="24" x14ac:dyDescent="0.2">
      <c r="K134" s="51" t="s">
        <v>193</v>
      </c>
    </row>
    <row r="135" spans="11:11" x14ac:dyDescent="0.2">
      <c r="K135" s="51">
        <v>4</v>
      </c>
    </row>
    <row r="136" spans="11:11" ht="24" x14ac:dyDescent="0.2">
      <c r="K136" s="51" t="s">
        <v>201</v>
      </c>
    </row>
    <row r="137" spans="11:11" ht="24" x14ac:dyDescent="0.2">
      <c r="K137" s="51" t="s">
        <v>83</v>
      </c>
    </row>
    <row r="138" spans="11:11" x14ac:dyDescent="0.2">
      <c r="K138" s="51">
        <v>4</v>
      </c>
    </row>
    <row r="139" spans="11:11" ht="24" x14ac:dyDescent="0.2">
      <c r="K139" s="51" t="s">
        <v>83</v>
      </c>
    </row>
    <row r="140" spans="11:11" x14ac:dyDescent="0.2">
      <c r="K140" s="51">
        <v>42.8</v>
      </c>
    </row>
    <row r="141" spans="11:11" ht="24" x14ac:dyDescent="0.2">
      <c r="K141" s="51" t="s">
        <v>83</v>
      </c>
    </row>
    <row r="142" spans="11:11" ht="24" x14ac:dyDescent="0.2">
      <c r="K142" s="62" t="s">
        <v>215</v>
      </c>
    </row>
    <row r="143" spans="11:11" ht="24" x14ac:dyDescent="0.2">
      <c r="K143" s="51" t="s">
        <v>112</v>
      </c>
    </row>
    <row r="144" spans="11:11" ht="24" x14ac:dyDescent="0.2">
      <c r="K144" s="51" t="s">
        <v>113</v>
      </c>
    </row>
    <row r="145" spans="11:11" x14ac:dyDescent="0.2">
      <c r="K145" s="51"/>
    </row>
    <row r="146" spans="11:11" x14ac:dyDescent="0.2">
      <c r="K146" s="39"/>
    </row>
    <row r="147" spans="11:11" x14ac:dyDescent="0.2">
      <c r="K147" s="42"/>
    </row>
    <row r="148" spans="11:11" x14ac:dyDescent="0.2">
      <c r="K148" s="39"/>
    </row>
    <row r="149" spans="11:11" x14ac:dyDescent="0.2">
      <c r="K149" s="39"/>
    </row>
    <row r="150" spans="11:11" x14ac:dyDescent="0.2">
      <c r="K150" s="42"/>
    </row>
    <row r="151" spans="11:11" x14ac:dyDescent="0.2">
      <c r="K151" s="39"/>
    </row>
    <row r="152" spans="11:11" x14ac:dyDescent="0.2">
      <c r="K152" s="39"/>
    </row>
    <row r="153" spans="11:11" x14ac:dyDescent="0.2">
      <c r="K153" s="47"/>
    </row>
    <row r="154" spans="11:11" x14ac:dyDescent="0.2">
      <c r="K154" s="42"/>
    </row>
    <row r="155" spans="11:11" ht="13.5" thickBot="1" x14ac:dyDescent="0.25">
      <c r="K155" s="48"/>
    </row>
  </sheetData>
  <mergeCells count="19">
    <mergeCell ref="A5:D5"/>
    <mergeCell ref="A1:G1"/>
    <mergeCell ref="A3:D3"/>
    <mergeCell ref="F3:G3"/>
    <mergeCell ref="A4:D4"/>
    <mergeCell ref="F4:G4"/>
    <mergeCell ref="A6:D6"/>
    <mergeCell ref="F6:F8"/>
    <mergeCell ref="A7:C7"/>
    <mergeCell ref="A8:D8"/>
    <mergeCell ref="A21:A22"/>
    <mergeCell ref="B68:C68"/>
    <mergeCell ref="E68:F68"/>
    <mergeCell ref="B63:C63"/>
    <mergeCell ref="E63:F63"/>
    <mergeCell ref="B64:C64"/>
    <mergeCell ref="E64:F64"/>
    <mergeCell ref="B67:C67"/>
    <mergeCell ref="E67:F67"/>
  </mergeCells>
  <conditionalFormatting sqref="E46:E47">
    <cfRule type="expression" dxfId="48" priority="43" stopIfTrue="1">
      <formula>$L46=1</formula>
    </cfRule>
  </conditionalFormatting>
  <conditionalFormatting sqref="B11:D58">
    <cfRule type="expression" dxfId="47" priority="41" stopIfTrue="1">
      <formula>AND($A11&lt;&gt;"COMPOSICAO",$A11&lt;&gt;"INSUMO",$A11&lt;&gt;"")</formula>
    </cfRule>
    <cfRule type="expression" dxfId="46" priority="42" stopIfTrue="1">
      <formula>AND(OR($A11="COMPOSICAO",$A11="INSUMO",$A11&lt;&gt;""),$A11&lt;&gt;"")</formula>
    </cfRule>
  </conditionalFormatting>
  <conditionalFormatting sqref="K143:K145">
    <cfRule type="expression" dxfId="45" priority="72" stopIfTrue="1">
      <formula>AND($A56&lt;&gt;"COMPOSICAO",$A56&lt;&gt;"INSUMO",$A56&lt;&gt;"")</formula>
    </cfRule>
    <cfRule type="expression" dxfId="44" priority="73" stopIfTrue="1">
      <formula>AND(OR($A56="COMPOSICAO",$A56="INSUMO",$A56&lt;&gt;""),$A56&lt;&gt;"")</formula>
    </cfRule>
  </conditionalFormatting>
  <conditionalFormatting sqref="K73 K77 K79 K83:K84 K87:K88 K92:K93 K97 K100 K103 K107 K110 K112 K116 K120 K122 K124 K126 K130 K135 K138 K140 K142">
    <cfRule type="expression" dxfId="43" priority="76" stopIfTrue="1">
      <formula>AND(#REF!&lt;&gt;"COMPOSICAO",#REF!&lt;&gt;"INSUMO",#REF!&lt;&gt;"")</formula>
    </cfRule>
    <cfRule type="expression" dxfId="42" priority="77" stopIfTrue="1">
      <formula>AND(OR(#REF!="COMPOSICAO",#REF!="INSUMO",#REF!&lt;&gt;""),#REF!&lt;&gt;"")</formula>
    </cfRule>
  </conditionalFormatting>
  <conditionalFormatting sqref="K74:K76">
    <cfRule type="expression" dxfId="41" priority="82" stopIfTrue="1">
      <formula>AND($A11&lt;&gt;"COMPOSICAO",$A11&lt;&gt;"INSUMO",$A11&lt;&gt;"")</formula>
    </cfRule>
    <cfRule type="expression" dxfId="40" priority="83" stopIfTrue="1">
      <formula>AND(OR($A11="COMPOSICAO",$A11="INSUMO",$A11&lt;&gt;""),$A11&lt;&gt;"")</formula>
    </cfRule>
  </conditionalFormatting>
  <conditionalFormatting sqref="K78">
    <cfRule type="expression" dxfId="39" priority="88" stopIfTrue="1">
      <formula>AND($A14&lt;&gt;"COMPOSICAO",$A14&lt;&gt;"INSUMO",$A14&lt;&gt;"")</formula>
    </cfRule>
    <cfRule type="expression" dxfId="38" priority="89" stopIfTrue="1">
      <formula>AND(OR($A14="COMPOSICAO",$A14="INSUMO",$A14&lt;&gt;""),$A14&lt;&gt;"")</formula>
    </cfRule>
  </conditionalFormatting>
  <conditionalFormatting sqref="K80:K82">
    <cfRule type="expression" dxfId="37" priority="94" stopIfTrue="1">
      <formula>AND($A15&lt;&gt;"COMPOSICAO",$A15&lt;&gt;"INSUMO",$A15&lt;&gt;"")</formula>
    </cfRule>
    <cfRule type="expression" dxfId="36" priority="95" stopIfTrue="1">
      <formula>AND(OR($A15="COMPOSICAO",$A15="INSUMO",$A15&lt;&gt;""),$A15&lt;&gt;"")</formula>
    </cfRule>
  </conditionalFormatting>
  <conditionalFormatting sqref="K85:K86">
    <cfRule type="expression" dxfId="35" priority="100" stopIfTrue="1">
      <formula>AND($A18&lt;&gt;"COMPOSICAO",$A18&lt;&gt;"INSUMO",$A18&lt;&gt;"")</formula>
    </cfRule>
    <cfRule type="expression" dxfId="34" priority="101" stopIfTrue="1">
      <formula>AND(OR($A18="COMPOSICAO",$A18="INSUMO",$A18&lt;&gt;""),$A18&lt;&gt;"")</formula>
    </cfRule>
  </conditionalFormatting>
  <conditionalFormatting sqref="K89:K91">
    <cfRule type="expression" dxfId="33" priority="106" stopIfTrue="1">
      <formula>AND($A20&lt;&gt;"COMPOSICAO",$A20&lt;&gt;"INSUMO",$A20&lt;&gt;"")</formula>
    </cfRule>
    <cfRule type="expression" dxfId="32" priority="107" stopIfTrue="1">
      <formula>AND(OR($A20="COMPOSICAO",$A20="INSUMO",$A20&lt;&gt;""),$A20&lt;&gt;"")</formula>
    </cfRule>
  </conditionalFormatting>
  <conditionalFormatting sqref="K94:K96">
    <cfRule type="expression" dxfId="31" priority="112" stopIfTrue="1">
      <formula>AND($A23&lt;&gt;"COMPOSICAO",$A23&lt;&gt;"INSUMO",$A23&lt;&gt;"")</formula>
    </cfRule>
    <cfRule type="expression" dxfId="30" priority="113" stopIfTrue="1">
      <formula>AND(OR($A23="COMPOSICAO",$A23="INSUMO",$A23&lt;&gt;""),$A23&lt;&gt;"")</formula>
    </cfRule>
  </conditionalFormatting>
  <conditionalFormatting sqref="K98:K99">
    <cfRule type="expression" dxfId="29" priority="118" stopIfTrue="1">
      <formula>AND($A26&lt;&gt;"COMPOSICAO",$A26&lt;&gt;"INSUMO",$A26&lt;&gt;"")</formula>
    </cfRule>
    <cfRule type="expression" dxfId="28" priority="119" stopIfTrue="1">
      <formula>AND(OR($A26="COMPOSICAO",$A26="INSUMO",$A26&lt;&gt;""),$A26&lt;&gt;"")</formula>
    </cfRule>
  </conditionalFormatting>
  <conditionalFormatting sqref="K101:K102">
    <cfRule type="expression" dxfId="27" priority="124" stopIfTrue="1">
      <formula>AND($A28&lt;&gt;"COMPOSICAO",$A28&lt;&gt;"INSUMO",$A28&lt;&gt;"")</formula>
    </cfRule>
    <cfRule type="expression" dxfId="26" priority="125" stopIfTrue="1">
      <formula>AND(OR($A28="COMPOSICAO",$A28="INSUMO",$A28&lt;&gt;""),$A28&lt;&gt;"")</formula>
    </cfRule>
  </conditionalFormatting>
  <conditionalFormatting sqref="K104:K106">
    <cfRule type="expression" dxfId="25" priority="130" stopIfTrue="1">
      <formula>AND($A30&lt;&gt;"COMPOSICAO",$A30&lt;&gt;"INSUMO",$A30&lt;&gt;"")</formula>
    </cfRule>
    <cfRule type="expression" dxfId="24" priority="131" stopIfTrue="1">
      <formula>AND(OR($A30="COMPOSICAO",$A30="INSUMO",$A30&lt;&gt;""),$A30&lt;&gt;"")</formula>
    </cfRule>
  </conditionalFormatting>
  <conditionalFormatting sqref="K108:K109">
    <cfRule type="expression" dxfId="23" priority="136" stopIfTrue="1">
      <formula>AND($A33&lt;&gt;"COMPOSICAO",$A33&lt;&gt;"INSUMO",$A33&lt;&gt;"")</formula>
    </cfRule>
    <cfRule type="expression" dxfId="22" priority="137" stopIfTrue="1">
      <formula>AND(OR($A33="COMPOSICAO",$A33="INSUMO",$A33&lt;&gt;""),$A33&lt;&gt;"")</formula>
    </cfRule>
  </conditionalFormatting>
  <conditionalFormatting sqref="K111">
    <cfRule type="expression" dxfId="21" priority="142" stopIfTrue="1">
      <formula>AND($A35&lt;&gt;"COMPOSICAO",$A35&lt;&gt;"INSUMO",$A35&lt;&gt;"")</formula>
    </cfRule>
    <cfRule type="expression" dxfId="20" priority="143" stopIfTrue="1">
      <formula>AND(OR($A35="COMPOSICAO",$A35="INSUMO",$A35&lt;&gt;""),$A35&lt;&gt;"")</formula>
    </cfRule>
  </conditionalFormatting>
  <conditionalFormatting sqref="K113:K115">
    <cfRule type="expression" dxfId="19" priority="148" stopIfTrue="1">
      <formula>AND($A36&lt;&gt;"COMPOSICAO",$A36&lt;&gt;"INSUMO",$A36&lt;&gt;"")</formula>
    </cfRule>
    <cfRule type="expression" dxfId="18" priority="149" stopIfTrue="1">
      <formula>AND(OR($A36="COMPOSICAO",$A36="INSUMO",$A36&lt;&gt;""),$A36&lt;&gt;"")</formula>
    </cfRule>
  </conditionalFormatting>
  <conditionalFormatting sqref="K117:K119">
    <cfRule type="expression" dxfId="17" priority="154" stopIfTrue="1">
      <formula>AND($A39&lt;&gt;"COMPOSICAO",$A39&lt;&gt;"INSUMO",$A39&lt;&gt;"")</formula>
    </cfRule>
    <cfRule type="expression" dxfId="16" priority="155" stopIfTrue="1">
      <formula>AND(OR($A39="COMPOSICAO",$A39="INSUMO",$A39&lt;&gt;""),$A39&lt;&gt;"")</formula>
    </cfRule>
  </conditionalFormatting>
  <conditionalFormatting sqref="K121">
    <cfRule type="expression" dxfId="15" priority="160" stopIfTrue="1">
      <formula>AND($A42&lt;&gt;"COMPOSICAO",$A42&lt;&gt;"INSUMO",$A42&lt;&gt;"")</formula>
    </cfRule>
    <cfRule type="expression" dxfId="14" priority="161" stopIfTrue="1">
      <formula>AND(OR($A42="COMPOSICAO",$A42="INSUMO",$A42&lt;&gt;""),$A42&lt;&gt;"")</formula>
    </cfRule>
  </conditionalFormatting>
  <conditionalFormatting sqref="K123">
    <cfRule type="expression" dxfId="13" priority="166" stopIfTrue="1">
      <formula>AND($A43&lt;&gt;"COMPOSICAO",$A43&lt;&gt;"INSUMO",$A43&lt;&gt;"")</formula>
    </cfRule>
    <cfRule type="expression" dxfId="12" priority="167" stopIfTrue="1">
      <formula>AND(OR($A43="COMPOSICAO",$A43="INSUMO",$A43&lt;&gt;""),$A43&lt;&gt;"")</formula>
    </cfRule>
  </conditionalFormatting>
  <conditionalFormatting sqref="K125">
    <cfRule type="expression" dxfId="11" priority="172" stopIfTrue="1">
      <formula>AND($A44&lt;&gt;"COMPOSICAO",$A44&lt;&gt;"INSUMO",$A44&lt;&gt;"")</formula>
    </cfRule>
    <cfRule type="expression" dxfId="10" priority="173" stopIfTrue="1">
      <formula>AND(OR($A44="COMPOSICAO",$A44="INSUMO",$A44&lt;&gt;""),$A44&lt;&gt;"")</formula>
    </cfRule>
  </conditionalFormatting>
  <conditionalFormatting sqref="K127:K129">
    <cfRule type="expression" dxfId="9" priority="178" stopIfTrue="1">
      <formula>AND($A45&lt;&gt;"COMPOSICAO",$A45&lt;&gt;"INSUMO",$A45&lt;&gt;"")</formula>
    </cfRule>
    <cfRule type="expression" dxfId="8" priority="179" stopIfTrue="1">
      <formula>AND(OR($A45="COMPOSICAO",$A45="INSUMO",$A45&lt;&gt;""),$A45&lt;&gt;"")</formula>
    </cfRule>
  </conditionalFormatting>
  <conditionalFormatting sqref="K131:K134">
    <cfRule type="expression" dxfId="7" priority="184" stopIfTrue="1">
      <formula>AND($A48&lt;&gt;"COMPOSICAO",$A48&lt;&gt;"INSUMO",$A48&lt;&gt;"")</formula>
    </cfRule>
    <cfRule type="expression" dxfId="6" priority="185" stopIfTrue="1">
      <formula>AND(OR($A48="COMPOSICAO",$A48="INSUMO",$A48&lt;&gt;""),$A48&lt;&gt;"")</formula>
    </cfRule>
  </conditionalFormatting>
  <conditionalFormatting sqref="K136:K137">
    <cfRule type="expression" dxfId="5" priority="190" stopIfTrue="1">
      <formula>AND($A52&lt;&gt;"COMPOSICAO",$A52&lt;&gt;"INSUMO",$A52&lt;&gt;"")</formula>
    </cfRule>
    <cfRule type="expression" dxfId="4" priority="191" stopIfTrue="1">
      <formula>AND(OR($A52="COMPOSICAO",$A52="INSUMO",$A52&lt;&gt;""),$A52&lt;&gt;"")</formula>
    </cfRule>
  </conditionalFormatting>
  <conditionalFormatting sqref="K139">
    <cfRule type="expression" dxfId="3" priority="196" stopIfTrue="1">
      <formula>AND($A54&lt;&gt;"COMPOSICAO",$A54&lt;&gt;"INSUMO",$A54&lt;&gt;"")</formula>
    </cfRule>
    <cfRule type="expression" dxfId="2" priority="197" stopIfTrue="1">
      <formula>AND(OR($A54="COMPOSICAO",$A54="INSUMO",$A54&lt;&gt;""),$A54&lt;&gt;"")</formula>
    </cfRule>
  </conditionalFormatting>
  <conditionalFormatting sqref="K141">
    <cfRule type="expression" dxfId="1" priority="202" stopIfTrue="1">
      <formula>AND($A55&lt;&gt;"COMPOSICAO",$A55&lt;&gt;"INSUMO",$A55&lt;&gt;"")</formula>
    </cfRule>
    <cfRule type="expression" dxfId="0" priority="203" stopIfTrue="1">
      <formula>AND(OR($A55="COMPOSICAO",$A55="INSUMO",$A55&lt;&gt;""),$A55&lt;&gt;"")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zoomScale="85" zoomScaleNormal="85" workbookViewId="0">
      <selection activeCell="C59" sqref="C59"/>
    </sheetView>
  </sheetViews>
  <sheetFormatPr defaultRowHeight="12.75" x14ac:dyDescent="0.2"/>
  <cols>
    <col min="1" max="1" width="5.5703125" customWidth="1"/>
    <col min="3" max="3" width="76.7109375" customWidth="1"/>
    <col min="4" max="4" width="5.85546875" customWidth="1"/>
    <col min="5" max="5" width="8.28515625" style="163" customWidth="1"/>
    <col min="6" max="6" width="7.85546875" customWidth="1"/>
    <col min="7" max="7" width="9.140625" customWidth="1"/>
    <col min="8" max="8" width="12" customWidth="1"/>
    <col min="9" max="9" width="11.42578125" bestFit="1" customWidth="1"/>
  </cols>
  <sheetData>
    <row r="1" spans="1:10" ht="23.25" customHeight="1" thickBot="1" x14ac:dyDescent="0.25">
      <c r="A1" s="190" t="s">
        <v>7</v>
      </c>
      <c r="B1" s="191"/>
      <c r="C1" s="191"/>
      <c r="D1" s="191"/>
      <c r="E1" s="191"/>
      <c r="F1" s="191"/>
      <c r="G1" s="191"/>
      <c r="H1" s="192"/>
    </row>
    <row r="2" spans="1:10" ht="13.5" thickBot="1" x14ac:dyDescent="0.25">
      <c r="A2" s="14"/>
      <c r="B2" s="14"/>
      <c r="C2" s="14"/>
      <c r="D2" s="14"/>
      <c r="E2" s="14"/>
      <c r="F2" s="14"/>
      <c r="G2" s="14"/>
      <c r="H2" s="14"/>
    </row>
    <row r="3" spans="1:10" x14ac:dyDescent="0.2">
      <c r="A3" s="193" t="s">
        <v>18</v>
      </c>
      <c r="B3" s="194"/>
      <c r="C3" s="194"/>
      <c r="D3" s="194"/>
      <c r="E3" s="195"/>
      <c r="F3" s="111"/>
      <c r="G3" s="196" t="s">
        <v>25</v>
      </c>
      <c r="H3" s="197"/>
    </row>
    <row r="4" spans="1:10" x14ac:dyDescent="0.2">
      <c r="A4" s="198" t="s">
        <v>24</v>
      </c>
      <c r="B4" s="199"/>
      <c r="C4" s="199"/>
      <c r="D4" s="199"/>
      <c r="E4" s="200"/>
      <c r="F4" s="112"/>
      <c r="G4" s="185" t="s">
        <v>236</v>
      </c>
      <c r="H4" s="186"/>
    </row>
    <row r="5" spans="1:10" x14ac:dyDescent="0.2">
      <c r="A5" s="187" t="s">
        <v>26</v>
      </c>
      <c r="B5" s="188"/>
      <c r="C5" s="188"/>
      <c r="D5" s="188"/>
      <c r="E5" s="188"/>
      <c r="F5" s="188"/>
      <c r="G5" s="188"/>
      <c r="H5" s="218"/>
    </row>
    <row r="6" spans="1:10" x14ac:dyDescent="0.2">
      <c r="A6" s="210" t="s">
        <v>294</v>
      </c>
      <c r="B6" s="211"/>
      <c r="C6" s="211"/>
      <c r="D6" s="211"/>
      <c r="E6" s="211"/>
      <c r="F6" s="211"/>
      <c r="G6" s="134" t="s">
        <v>8</v>
      </c>
      <c r="H6" s="110" t="s">
        <v>9</v>
      </c>
    </row>
    <row r="7" spans="1:10" x14ac:dyDescent="0.2">
      <c r="A7" s="216" t="s">
        <v>235</v>
      </c>
      <c r="B7" s="217"/>
      <c r="C7" s="217"/>
      <c r="D7" s="217"/>
      <c r="E7" s="217"/>
      <c r="F7" s="217"/>
      <c r="G7" s="134"/>
      <c r="H7" s="141" t="s">
        <v>237</v>
      </c>
    </row>
    <row r="8" spans="1:10" ht="13.5" customHeight="1" thickBot="1" x14ac:dyDescent="0.25">
      <c r="A8" s="204" t="s">
        <v>23</v>
      </c>
      <c r="B8" s="205"/>
      <c r="C8" s="205"/>
      <c r="D8" s="205"/>
      <c r="E8" s="205"/>
      <c r="F8" s="205"/>
      <c r="G8" s="142"/>
      <c r="H8" s="143">
        <v>0.25</v>
      </c>
    </row>
    <row r="9" spans="1:10" ht="16.5" customHeight="1" x14ac:dyDescent="0.2">
      <c r="A9" s="137" t="s">
        <v>0</v>
      </c>
      <c r="B9" s="138" t="s">
        <v>28</v>
      </c>
      <c r="C9" s="139" t="s">
        <v>1</v>
      </c>
      <c r="D9" s="140" t="s">
        <v>2</v>
      </c>
      <c r="E9" s="161" t="s">
        <v>3</v>
      </c>
      <c r="F9" s="135" t="s">
        <v>4</v>
      </c>
      <c r="G9" s="135" t="s">
        <v>4</v>
      </c>
      <c r="H9" s="136" t="s">
        <v>5</v>
      </c>
    </row>
    <row r="10" spans="1:10" ht="18.75" customHeight="1" thickBot="1" x14ac:dyDescent="0.25">
      <c r="A10" s="83"/>
      <c r="B10" s="84" t="s">
        <v>15</v>
      </c>
      <c r="C10" s="85"/>
      <c r="D10" s="86"/>
      <c r="E10" s="162"/>
      <c r="F10" s="88" t="s">
        <v>6</v>
      </c>
      <c r="G10" s="88" t="s">
        <v>220</v>
      </c>
      <c r="H10" s="89"/>
    </row>
    <row r="11" spans="1:10" ht="40.5" customHeight="1" x14ac:dyDescent="0.2">
      <c r="A11" s="144">
        <v>1</v>
      </c>
      <c r="B11" s="120" t="s">
        <v>35</v>
      </c>
      <c r="C11" s="160" t="s">
        <v>36</v>
      </c>
      <c r="D11" s="120" t="s">
        <v>29</v>
      </c>
      <c r="E11" s="130">
        <v>16.190000000000001</v>
      </c>
      <c r="F11" s="126">
        <v>87.02</v>
      </c>
      <c r="G11" s="126">
        <f>1.25*F11</f>
        <v>108.77499999999999</v>
      </c>
      <c r="H11" s="122">
        <f>G11*E11</f>
        <v>1761.0672500000001</v>
      </c>
      <c r="I11" s="146"/>
      <c r="J11" s="146"/>
    </row>
    <row r="12" spans="1:10" ht="40.5" customHeight="1" x14ac:dyDescent="0.2">
      <c r="A12" s="145">
        <v>2</v>
      </c>
      <c r="B12" s="116" t="s">
        <v>276</v>
      </c>
      <c r="C12" s="158" t="s">
        <v>277</v>
      </c>
      <c r="D12" s="116" t="s">
        <v>29</v>
      </c>
      <c r="E12" s="115">
        <v>16.190000000000001</v>
      </c>
      <c r="F12" s="128">
        <v>32.03</v>
      </c>
      <c r="G12" s="128">
        <f>1.25*F12</f>
        <v>40.037500000000001</v>
      </c>
      <c r="H12" s="123">
        <f>G12*E12</f>
        <v>648.20712500000002</v>
      </c>
      <c r="I12" s="146"/>
      <c r="J12" s="146"/>
    </row>
    <row r="13" spans="1:10" ht="40.5" customHeight="1" thickBot="1" x14ac:dyDescent="0.25">
      <c r="A13" s="145">
        <v>3</v>
      </c>
      <c r="B13" s="116" t="s">
        <v>255</v>
      </c>
      <c r="C13" s="158" t="s">
        <v>256</v>
      </c>
      <c r="D13" s="116" t="s">
        <v>29</v>
      </c>
      <c r="E13" s="115">
        <v>109.43</v>
      </c>
      <c r="F13" s="128">
        <v>55</v>
      </c>
      <c r="G13" s="128">
        <f>1.25*F13</f>
        <v>68.75</v>
      </c>
      <c r="H13" s="123">
        <f>G13*E13</f>
        <v>7523.3125000000009</v>
      </c>
      <c r="I13" s="146"/>
      <c r="J13" s="146"/>
    </row>
    <row r="14" spans="1:10" ht="51" x14ac:dyDescent="0.2">
      <c r="A14" s="144">
        <v>4</v>
      </c>
      <c r="B14" s="116" t="s">
        <v>278</v>
      </c>
      <c r="C14" s="158" t="s">
        <v>279</v>
      </c>
      <c r="D14" s="116" t="s">
        <v>29</v>
      </c>
      <c r="E14" s="115">
        <v>109.43</v>
      </c>
      <c r="F14" s="128">
        <v>29.48</v>
      </c>
      <c r="G14" s="128">
        <f>1.25*F14</f>
        <v>36.85</v>
      </c>
      <c r="H14" s="123">
        <f>G14*E14</f>
        <v>4032.4955000000004</v>
      </c>
      <c r="I14" s="146"/>
      <c r="J14" s="146"/>
    </row>
    <row r="15" spans="1:10" ht="40.5" customHeight="1" x14ac:dyDescent="0.2">
      <c r="A15" s="145">
        <v>5</v>
      </c>
      <c r="B15" s="116" t="s">
        <v>267</v>
      </c>
      <c r="C15" s="158" t="s">
        <v>286</v>
      </c>
      <c r="D15" s="116" t="s">
        <v>29</v>
      </c>
      <c r="E15" s="115">
        <v>90</v>
      </c>
      <c r="F15" s="164">
        <v>71.2</v>
      </c>
      <c r="G15" s="128">
        <f t="shared" ref="G15:G47" si="0">1.25*F15</f>
        <v>89</v>
      </c>
      <c r="H15" s="123">
        <f t="shared" ref="H15:H47" si="1">G15*E15</f>
        <v>8010</v>
      </c>
      <c r="I15" s="146"/>
      <c r="J15" s="146"/>
    </row>
    <row r="16" spans="1:10" ht="41.25" customHeight="1" thickBot="1" x14ac:dyDescent="0.25">
      <c r="A16" s="145">
        <v>6</v>
      </c>
      <c r="B16" s="116" t="s">
        <v>270</v>
      </c>
      <c r="C16" s="158" t="s">
        <v>271</v>
      </c>
      <c r="D16" s="116" t="s">
        <v>29</v>
      </c>
      <c r="E16" s="115">
        <v>90</v>
      </c>
      <c r="F16" s="128">
        <v>4.7699999999999996</v>
      </c>
      <c r="G16" s="128">
        <f>1.25*F16</f>
        <v>5.9624999999999995</v>
      </c>
      <c r="H16" s="123">
        <f>G16*E16</f>
        <v>536.625</v>
      </c>
      <c r="I16" s="146"/>
      <c r="J16" s="146"/>
    </row>
    <row r="17" spans="1:10" ht="40.5" customHeight="1" x14ac:dyDescent="0.2">
      <c r="A17" s="144">
        <v>7</v>
      </c>
      <c r="B17" s="116" t="s">
        <v>274</v>
      </c>
      <c r="C17" s="158" t="s">
        <v>275</v>
      </c>
      <c r="D17" s="116" t="s">
        <v>29</v>
      </c>
      <c r="E17" s="115">
        <v>90</v>
      </c>
      <c r="F17" s="128">
        <v>27.09</v>
      </c>
      <c r="G17" s="128">
        <f>1.25*F17</f>
        <v>33.862499999999997</v>
      </c>
      <c r="H17" s="123">
        <f>G17*E17</f>
        <v>3047.6249999999995</v>
      </c>
      <c r="I17" s="146"/>
      <c r="J17" s="146"/>
    </row>
    <row r="18" spans="1:10" ht="54.75" customHeight="1" x14ac:dyDescent="0.2">
      <c r="A18" s="145">
        <v>8</v>
      </c>
      <c r="B18" s="116" t="s">
        <v>253</v>
      </c>
      <c r="C18" s="158" t="s">
        <v>254</v>
      </c>
      <c r="D18" s="116" t="s">
        <v>29</v>
      </c>
      <c r="E18" s="115">
        <v>4.6399999999999997</v>
      </c>
      <c r="F18" s="128">
        <v>69.45</v>
      </c>
      <c r="G18" s="128">
        <f t="shared" si="0"/>
        <v>86.8125</v>
      </c>
      <c r="H18" s="123">
        <f t="shared" si="1"/>
        <v>402.80999999999995</v>
      </c>
      <c r="I18" s="146"/>
      <c r="J18" s="146"/>
    </row>
    <row r="19" spans="1:10" ht="41.25" customHeight="1" thickBot="1" x14ac:dyDescent="0.25">
      <c r="A19" s="145">
        <v>9</v>
      </c>
      <c r="B19" s="113" t="s">
        <v>64</v>
      </c>
      <c r="C19" s="159" t="s">
        <v>65</v>
      </c>
      <c r="D19" s="113" t="s">
        <v>29</v>
      </c>
      <c r="E19" s="115">
        <v>56.5</v>
      </c>
      <c r="F19" s="128">
        <v>2.96</v>
      </c>
      <c r="G19" s="128">
        <f>1.25*F19</f>
        <v>3.7</v>
      </c>
      <c r="H19" s="123">
        <f>G19*E19</f>
        <v>209.05</v>
      </c>
      <c r="I19" s="146"/>
      <c r="J19" s="146"/>
    </row>
    <row r="20" spans="1:10" ht="40.5" customHeight="1" x14ac:dyDescent="0.2">
      <c r="A20" s="144">
        <v>10</v>
      </c>
      <c r="B20" s="116" t="s">
        <v>272</v>
      </c>
      <c r="C20" s="158" t="s">
        <v>273</v>
      </c>
      <c r="D20" s="116" t="s">
        <v>29</v>
      </c>
      <c r="E20" s="115">
        <v>56.5</v>
      </c>
      <c r="F20" s="128">
        <v>26.79</v>
      </c>
      <c r="G20" s="128">
        <f>1.25*F20</f>
        <v>33.487499999999997</v>
      </c>
      <c r="H20" s="123">
        <f>G20*E20</f>
        <v>1892.0437499999998</v>
      </c>
      <c r="I20" s="146"/>
      <c r="J20" s="146"/>
    </row>
    <row r="21" spans="1:10" ht="53.25" customHeight="1" x14ac:dyDescent="0.2">
      <c r="A21" s="145">
        <v>11</v>
      </c>
      <c r="B21" s="113" t="s">
        <v>79</v>
      </c>
      <c r="C21" s="159" t="s">
        <v>80</v>
      </c>
      <c r="D21" s="113" t="s">
        <v>20</v>
      </c>
      <c r="E21" s="115">
        <v>3</v>
      </c>
      <c r="F21" s="164">
        <v>703.17</v>
      </c>
      <c r="G21" s="128">
        <f t="shared" si="0"/>
        <v>878.96249999999998</v>
      </c>
      <c r="H21" s="123">
        <f t="shared" si="1"/>
        <v>2636.8874999999998</v>
      </c>
      <c r="I21" s="146"/>
      <c r="J21" s="146"/>
    </row>
    <row r="22" spans="1:10" ht="42" customHeight="1" thickBot="1" x14ac:dyDescent="0.25">
      <c r="A22" s="145">
        <v>12</v>
      </c>
      <c r="B22" s="116" t="s">
        <v>86</v>
      </c>
      <c r="C22" s="158" t="s">
        <v>87</v>
      </c>
      <c r="D22" s="116" t="s">
        <v>20</v>
      </c>
      <c r="E22" s="131">
        <v>15</v>
      </c>
      <c r="F22" s="164">
        <v>334.08</v>
      </c>
      <c r="G22" s="128">
        <f t="shared" si="0"/>
        <v>417.59999999999997</v>
      </c>
      <c r="H22" s="123">
        <f t="shared" si="1"/>
        <v>6263.9999999999991</v>
      </c>
      <c r="I22" s="146"/>
      <c r="J22" s="146"/>
    </row>
    <row r="23" spans="1:10" ht="40.5" customHeight="1" x14ac:dyDescent="0.2">
      <c r="A23" s="144">
        <v>13</v>
      </c>
      <c r="B23" s="116" t="s">
        <v>91</v>
      </c>
      <c r="C23" s="158" t="s">
        <v>92</v>
      </c>
      <c r="D23" s="116" t="s">
        <v>20</v>
      </c>
      <c r="E23" s="131">
        <v>15</v>
      </c>
      <c r="F23" s="164">
        <v>80.209999999999994</v>
      </c>
      <c r="G23" s="128">
        <f t="shared" si="0"/>
        <v>100.26249999999999</v>
      </c>
      <c r="H23" s="123">
        <f t="shared" si="1"/>
        <v>1503.9374999999998</v>
      </c>
      <c r="I23" s="146"/>
      <c r="J23" s="146"/>
    </row>
    <row r="24" spans="1:10" ht="27.75" customHeight="1" x14ac:dyDescent="0.2">
      <c r="A24" s="145">
        <v>14</v>
      </c>
      <c r="B24" s="113" t="s">
        <v>160</v>
      </c>
      <c r="C24" s="159" t="s">
        <v>161</v>
      </c>
      <c r="D24" s="113" t="s">
        <v>29</v>
      </c>
      <c r="E24" s="115">
        <v>525.13</v>
      </c>
      <c r="F24" s="165">
        <v>8.61</v>
      </c>
      <c r="G24" s="128">
        <f t="shared" si="0"/>
        <v>10.762499999999999</v>
      </c>
      <c r="H24" s="123">
        <f t="shared" si="1"/>
        <v>5651.7116249999999</v>
      </c>
      <c r="I24" s="146"/>
      <c r="J24" s="146"/>
    </row>
    <row r="25" spans="1:10" ht="26.25" thickBot="1" x14ac:dyDescent="0.25">
      <c r="A25" s="145">
        <v>15</v>
      </c>
      <c r="B25" s="113" t="s">
        <v>166</v>
      </c>
      <c r="C25" s="159" t="s">
        <v>167</v>
      </c>
      <c r="D25" s="113" t="s">
        <v>29</v>
      </c>
      <c r="E25" s="115">
        <v>825.82</v>
      </c>
      <c r="F25" s="165">
        <v>7.64</v>
      </c>
      <c r="G25" s="128">
        <f t="shared" si="0"/>
        <v>9.5499999999999989</v>
      </c>
      <c r="H25" s="123">
        <f t="shared" si="1"/>
        <v>7886.5809999999992</v>
      </c>
      <c r="I25" s="146"/>
      <c r="J25" s="146"/>
    </row>
    <row r="26" spans="1:10" ht="30.75" customHeight="1" x14ac:dyDescent="0.2">
      <c r="A26" s="144">
        <v>16</v>
      </c>
      <c r="B26" s="113" t="s">
        <v>168</v>
      </c>
      <c r="C26" s="159" t="s">
        <v>169</v>
      </c>
      <c r="D26" s="113" t="s">
        <v>29</v>
      </c>
      <c r="E26" s="115">
        <v>414.92</v>
      </c>
      <c r="F26" s="165">
        <v>9.74</v>
      </c>
      <c r="G26" s="128">
        <f t="shared" si="0"/>
        <v>12.175000000000001</v>
      </c>
      <c r="H26" s="123">
        <f t="shared" si="1"/>
        <v>5051.6510000000007</v>
      </c>
      <c r="I26" s="146"/>
      <c r="J26" s="146"/>
    </row>
    <row r="27" spans="1:10" ht="54.75" customHeight="1" x14ac:dyDescent="0.2">
      <c r="A27" s="145">
        <v>17</v>
      </c>
      <c r="B27" s="116" t="s">
        <v>226</v>
      </c>
      <c r="C27" s="158" t="s">
        <v>227</v>
      </c>
      <c r="D27" s="116" t="s">
        <v>20</v>
      </c>
      <c r="E27" s="115">
        <v>4</v>
      </c>
      <c r="F27" s="165">
        <v>487.73</v>
      </c>
      <c r="G27" s="128">
        <f t="shared" si="0"/>
        <v>609.66250000000002</v>
      </c>
      <c r="H27" s="123">
        <f t="shared" si="1"/>
        <v>2438.65</v>
      </c>
      <c r="I27" s="146"/>
      <c r="J27" s="146"/>
    </row>
    <row r="28" spans="1:10" ht="28.5" customHeight="1" thickBot="1" x14ac:dyDescent="0.25">
      <c r="A28" s="145">
        <v>18</v>
      </c>
      <c r="B28" s="113" t="s">
        <v>185</v>
      </c>
      <c r="C28" s="159" t="s">
        <v>186</v>
      </c>
      <c r="D28" s="113" t="s">
        <v>20</v>
      </c>
      <c r="E28" s="115">
        <v>4</v>
      </c>
      <c r="F28" s="165">
        <v>175.21</v>
      </c>
      <c r="G28" s="128">
        <f t="shared" si="0"/>
        <v>219.01250000000002</v>
      </c>
      <c r="H28" s="123">
        <f t="shared" si="1"/>
        <v>876.05000000000007</v>
      </c>
      <c r="I28" s="146"/>
      <c r="J28" s="146"/>
    </row>
    <row r="29" spans="1:10" ht="27.75" customHeight="1" x14ac:dyDescent="0.2">
      <c r="A29" s="144">
        <v>19</v>
      </c>
      <c r="B29" s="116" t="s">
        <v>242</v>
      </c>
      <c r="C29" s="158" t="s">
        <v>243</v>
      </c>
      <c r="D29" s="116" t="s">
        <v>20</v>
      </c>
      <c r="E29" s="115">
        <v>4</v>
      </c>
      <c r="F29" s="165">
        <v>206.61</v>
      </c>
      <c r="G29" s="128">
        <f t="shared" si="0"/>
        <v>258.26250000000005</v>
      </c>
      <c r="H29" s="123">
        <f t="shared" si="1"/>
        <v>1033.0500000000002</v>
      </c>
      <c r="I29" s="146"/>
      <c r="J29" s="146"/>
    </row>
    <row r="30" spans="1:10" ht="27" customHeight="1" x14ac:dyDescent="0.2">
      <c r="A30" s="145">
        <v>20</v>
      </c>
      <c r="B30" s="113" t="s">
        <v>206</v>
      </c>
      <c r="C30" s="159" t="s">
        <v>207</v>
      </c>
      <c r="D30" s="113" t="s">
        <v>20</v>
      </c>
      <c r="E30" s="115">
        <v>4</v>
      </c>
      <c r="F30" s="165">
        <v>82.11</v>
      </c>
      <c r="G30" s="128">
        <f t="shared" si="0"/>
        <v>102.6375</v>
      </c>
      <c r="H30" s="123">
        <f t="shared" si="1"/>
        <v>410.55</v>
      </c>
      <c r="I30" s="146"/>
      <c r="J30" s="146"/>
    </row>
    <row r="31" spans="1:10" ht="26.25" thickBot="1" x14ac:dyDescent="0.25">
      <c r="A31" s="145">
        <v>21</v>
      </c>
      <c r="B31" s="113" t="s">
        <v>221</v>
      </c>
      <c r="C31" s="159" t="s">
        <v>222</v>
      </c>
      <c r="D31" s="113" t="s">
        <v>47</v>
      </c>
      <c r="E31" s="115">
        <v>0.7</v>
      </c>
      <c r="F31" s="165">
        <v>68.31</v>
      </c>
      <c r="G31" s="166">
        <f t="shared" si="0"/>
        <v>85.387500000000003</v>
      </c>
      <c r="H31" s="124">
        <f t="shared" si="1"/>
        <v>59.771249999999995</v>
      </c>
      <c r="I31" s="146"/>
      <c r="J31" s="146"/>
    </row>
    <row r="32" spans="1:10" ht="25.5" x14ac:dyDescent="0.2">
      <c r="A32" s="144">
        <v>22</v>
      </c>
      <c r="B32" s="113" t="s">
        <v>223</v>
      </c>
      <c r="C32" s="159" t="s">
        <v>224</v>
      </c>
      <c r="D32" s="113" t="s">
        <v>29</v>
      </c>
      <c r="E32" s="115">
        <v>134.12</v>
      </c>
      <c r="F32" s="165">
        <v>15.33</v>
      </c>
      <c r="G32" s="128">
        <f t="shared" si="0"/>
        <v>19.162500000000001</v>
      </c>
      <c r="H32" s="123">
        <f t="shared" si="1"/>
        <v>2570.0745000000002</v>
      </c>
      <c r="I32" s="146"/>
      <c r="J32" s="146"/>
    </row>
    <row r="33" spans="1:11" ht="25.5" x14ac:dyDescent="0.2">
      <c r="A33" s="145">
        <v>23</v>
      </c>
      <c r="B33" s="116" t="s">
        <v>268</v>
      </c>
      <c r="C33" s="158" t="s">
        <v>269</v>
      </c>
      <c r="D33" s="116" t="s">
        <v>29</v>
      </c>
      <c r="E33" s="115">
        <v>90</v>
      </c>
      <c r="F33" s="165">
        <v>2.16</v>
      </c>
      <c r="G33" s="128">
        <f t="shared" si="0"/>
        <v>2.7</v>
      </c>
      <c r="H33" s="123">
        <f t="shared" si="1"/>
        <v>243.00000000000003</v>
      </c>
      <c r="I33" s="146"/>
      <c r="J33" s="146"/>
    </row>
    <row r="34" spans="1:11" ht="26.25" thickBot="1" x14ac:dyDescent="0.25">
      <c r="A34" s="145">
        <v>24</v>
      </c>
      <c r="B34" s="116" t="s">
        <v>287</v>
      </c>
      <c r="C34" s="117" t="s">
        <v>288</v>
      </c>
      <c r="D34" s="116" t="s">
        <v>29</v>
      </c>
      <c r="E34" s="115">
        <v>54.25</v>
      </c>
      <c r="F34" s="165">
        <v>17.690000000000001</v>
      </c>
      <c r="G34" s="128">
        <f t="shared" si="0"/>
        <v>22.112500000000001</v>
      </c>
      <c r="H34" s="123">
        <f t="shared" si="1"/>
        <v>1199.6031250000001</v>
      </c>
      <c r="I34" s="146"/>
      <c r="J34" s="146"/>
    </row>
    <row r="35" spans="1:11" ht="27" customHeight="1" x14ac:dyDescent="0.2">
      <c r="A35" s="144">
        <v>25</v>
      </c>
      <c r="B35" s="116" t="s">
        <v>257</v>
      </c>
      <c r="C35" s="158" t="s">
        <v>258</v>
      </c>
      <c r="D35" s="116" t="s">
        <v>20</v>
      </c>
      <c r="E35" s="132">
        <v>12</v>
      </c>
      <c r="F35" s="166">
        <v>18.14</v>
      </c>
      <c r="G35" s="128">
        <f t="shared" si="0"/>
        <v>22.675000000000001</v>
      </c>
      <c r="H35" s="123">
        <f t="shared" si="1"/>
        <v>272.10000000000002</v>
      </c>
      <c r="I35" s="146"/>
      <c r="J35" s="146"/>
    </row>
    <row r="36" spans="1:11" ht="27" customHeight="1" x14ac:dyDescent="0.2">
      <c r="A36" s="145">
        <v>26</v>
      </c>
      <c r="B36" s="116" t="s">
        <v>259</v>
      </c>
      <c r="C36" s="158" t="s">
        <v>260</v>
      </c>
      <c r="D36" s="116" t="s">
        <v>20</v>
      </c>
      <c r="E36" s="132">
        <v>10</v>
      </c>
      <c r="F36" s="166">
        <v>28.67</v>
      </c>
      <c r="G36" s="128">
        <f t="shared" si="0"/>
        <v>35.837500000000006</v>
      </c>
      <c r="H36" s="123">
        <f t="shared" si="1"/>
        <v>358.37500000000006</v>
      </c>
      <c r="I36" s="146"/>
      <c r="J36" s="146"/>
    </row>
    <row r="37" spans="1:11" ht="30" customHeight="1" thickBot="1" x14ac:dyDescent="0.25">
      <c r="A37" s="145">
        <v>27</v>
      </c>
      <c r="B37" s="116" t="s">
        <v>261</v>
      </c>
      <c r="C37" s="158" t="s">
        <v>262</v>
      </c>
      <c r="D37" s="116" t="s">
        <v>20</v>
      </c>
      <c r="E37" s="132">
        <v>2</v>
      </c>
      <c r="F37" s="166">
        <v>39.200000000000003</v>
      </c>
      <c r="G37" s="128">
        <f t="shared" si="0"/>
        <v>49</v>
      </c>
      <c r="H37" s="123">
        <f t="shared" si="1"/>
        <v>98</v>
      </c>
      <c r="I37" s="146"/>
      <c r="J37" s="146"/>
    </row>
    <row r="38" spans="1:11" ht="20.25" customHeight="1" x14ac:dyDescent="0.2">
      <c r="A38" s="144">
        <v>28</v>
      </c>
      <c r="B38" s="116" t="s">
        <v>284</v>
      </c>
      <c r="C38" s="158" t="s">
        <v>285</v>
      </c>
      <c r="D38" s="116" t="s">
        <v>20</v>
      </c>
      <c r="E38" s="132">
        <v>2</v>
      </c>
      <c r="F38" s="166">
        <v>38.18</v>
      </c>
      <c r="G38" s="128">
        <f t="shared" si="0"/>
        <v>47.725000000000001</v>
      </c>
      <c r="H38" s="123">
        <f t="shared" si="1"/>
        <v>95.45</v>
      </c>
      <c r="I38" s="146"/>
      <c r="J38" s="146"/>
    </row>
    <row r="39" spans="1:11" ht="18" customHeight="1" x14ac:dyDescent="0.2">
      <c r="A39" s="145">
        <v>29</v>
      </c>
      <c r="B39" s="116" t="s">
        <v>295</v>
      </c>
      <c r="C39" s="117" t="s">
        <v>296</v>
      </c>
      <c r="D39" s="116" t="s">
        <v>44</v>
      </c>
      <c r="E39" s="133">
        <v>120.6</v>
      </c>
      <c r="F39" s="166">
        <v>67.819999999999993</v>
      </c>
      <c r="G39" s="128">
        <f t="shared" si="0"/>
        <v>84.774999999999991</v>
      </c>
      <c r="H39" s="123">
        <f t="shared" si="1"/>
        <v>10223.864999999998</v>
      </c>
      <c r="I39" s="146"/>
      <c r="J39" s="146"/>
      <c r="K39" s="168"/>
    </row>
    <row r="40" spans="1:11" ht="27.75" customHeight="1" thickBot="1" x14ac:dyDescent="0.25">
      <c r="A40" s="145">
        <v>30</v>
      </c>
      <c r="B40" s="119">
        <v>11688</v>
      </c>
      <c r="C40" s="173" t="s">
        <v>228</v>
      </c>
      <c r="D40" s="119" t="s">
        <v>225</v>
      </c>
      <c r="E40" s="133">
        <v>1</v>
      </c>
      <c r="F40" s="166">
        <v>308.39</v>
      </c>
      <c r="G40" s="128">
        <f t="shared" si="0"/>
        <v>385.48749999999995</v>
      </c>
      <c r="H40" s="123">
        <f t="shared" si="1"/>
        <v>385.48749999999995</v>
      </c>
      <c r="I40" s="146"/>
      <c r="J40" s="146"/>
    </row>
    <row r="41" spans="1:11" ht="30.75" customHeight="1" x14ac:dyDescent="0.2">
      <c r="A41" s="144">
        <v>31</v>
      </c>
      <c r="B41" s="116" t="s">
        <v>297</v>
      </c>
      <c r="C41" s="117" t="s">
        <v>298</v>
      </c>
      <c r="D41" s="116" t="s">
        <v>20</v>
      </c>
      <c r="E41" s="132">
        <v>1</v>
      </c>
      <c r="F41" s="166">
        <v>17.05</v>
      </c>
      <c r="G41" s="128">
        <f t="shared" si="0"/>
        <v>21.3125</v>
      </c>
      <c r="H41" s="123">
        <f t="shared" si="1"/>
        <v>21.3125</v>
      </c>
      <c r="I41" s="146"/>
      <c r="J41" s="146"/>
    </row>
    <row r="42" spans="1:11" ht="31.5" customHeight="1" x14ac:dyDescent="0.2">
      <c r="A42" s="145">
        <v>32</v>
      </c>
      <c r="B42" s="116" t="s">
        <v>231</v>
      </c>
      <c r="C42" s="158" t="s">
        <v>232</v>
      </c>
      <c r="D42" s="116" t="s">
        <v>29</v>
      </c>
      <c r="E42" s="132">
        <v>2</v>
      </c>
      <c r="F42" s="166">
        <v>246.88</v>
      </c>
      <c r="G42" s="128">
        <f t="shared" si="0"/>
        <v>308.60000000000002</v>
      </c>
      <c r="H42" s="123">
        <f t="shared" si="1"/>
        <v>617.20000000000005</v>
      </c>
      <c r="I42" s="146"/>
      <c r="J42" s="146"/>
    </row>
    <row r="43" spans="1:11" ht="28.5" customHeight="1" thickBot="1" x14ac:dyDescent="0.25">
      <c r="A43" s="145">
        <v>33</v>
      </c>
      <c r="B43" s="116" t="s">
        <v>244</v>
      </c>
      <c r="C43" s="158" t="s">
        <v>245</v>
      </c>
      <c r="D43" s="116" t="s">
        <v>20</v>
      </c>
      <c r="E43" s="132">
        <v>50</v>
      </c>
      <c r="F43" s="166">
        <v>19.170000000000002</v>
      </c>
      <c r="G43" s="128">
        <f t="shared" si="0"/>
        <v>23.962500000000002</v>
      </c>
      <c r="H43" s="123">
        <f t="shared" si="1"/>
        <v>1198.125</v>
      </c>
      <c r="I43" s="146"/>
      <c r="J43" s="146"/>
    </row>
    <row r="44" spans="1:11" ht="20.25" customHeight="1" x14ac:dyDescent="0.2">
      <c r="A44" s="144">
        <v>34</v>
      </c>
      <c r="B44" s="116" t="s">
        <v>282</v>
      </c>
      <c r="C44" s="158" t="s">
        <v>283</v>
      </c>
      <c r="D44" s="116" t="s">
        <v>29</v>
      </c>
      <c r="E44" s="132">
        <v>55</v>
      </c>
      <c r="F44" s="166">
        <v>8.35</v>
      </c>
      <c r="G44" s="128">
        <f t="shared" si="0"/>
        <v>10.4375</v>
      </c>
      <c r="H44" s="123">
        <f t="shared" si="1"/>
        <v>574.0625</v>
      </c>
      <c r="I44" s="146"/>
      <c r="J44" s="146"/>
    </row>
    <row r="45" spans="1:11" ht="30.75" customHeight="1" x14ac:dyDescent="0.2">
      <c r="A45" s="145">
        <v>35</v>
      </c>
      <c r="B45" s="116" t="s">
        <v>280</v>
      </c>
      <c r="C45" s="158" t="s">
        <v>281</v>
      </c>
      <c r="D45" s="116" t="s">
        <v>29</v>
      </c>
      <c r="E45" s="132">
        <v>73.75</v>
      </c>
      <c r="F45" s="166">
        <v>21</v>
      </c>
      <c r="G45" s="128">
        <f t="shared" si="0"/>
        <v>26.25</v>
      </c>
      <c r="H45" s="123">
        <f t="shared" si="1"/>
        <v>1935.9375</v>
      </c>
      <c r="I45" s="146"/>
      <c r="J45" s="146"/>
    </row>
    <row r="46" spans="1:11" ht="30.75" customHeight="1" thickBot="1" x14ac:dyDescent="0.25">
      <c r="A46" s="145">
        <v>36</v>
      </c>
      <c r="B46" s="116" t="s">
        <v>306</v>
      </c>
      <c r="C46" s="158" t="s">
        <v>307</v>
      </c>
      <c r="D46" s="116" t="s">
        <v>47</v>
      </c>
      <c r="E46" s="132">
        <v>8</v>
      </c>
      <c r="F46" s="166">
        <v>23.02</v>
      </c>
      <c r="G46" s="128">
        <f t="shared" si="0"/>
        <v>28.774999999999999</v>
      </c>
      <c r="H46" s="123">
        <f t="shared" si="1"/>
        <v>230.2</v>
      </c>
      <c r="I46" s="146"/>
      <c r="J46" s="146"/>
    </row>
    <row r="47" spans="1:11" ht="45.75" customHeight="1" thickBot="1" x14ac:dyDescent="0.25">
      <c r="A47" s="144">
        <v>37</v>
      </c>
      <c r="B47" s="116" t="s">
        <v>233</v>
      </c>
      <c r="C47" s="158" t="s">
        <v>234</v>
      </c>
      <c r="D47" s="116" t="s">
        <v>20</v>
      </c>
      <c r="E47" s="132">
        <v>1</v>
      </c>
      <c r="F47" s="166">
        <v>98.88</v>
      </c>
      <c r="G47" s="128">
        <f t="shared" si="0"/>
        <v>123.6</v>
      </c>
      <c r="H47" s="123">
        <f t="shared" si="1"/>
        <v>123.6</v>
      </c>
      <c r="I47" s="146"/>
      <c r="J47" s="146"/>
    </row>
    <row r="48" spans="1:11" ht="47.25" customHeight="1" x14ac:dyDescent="0.2">
      <c r="A48" s="144">
        <v>38</v>
      </c>
      <c r="B48" s="150" t="s">
        <v>239</v>
      </c>
      <c r="C48" s="151" t="s">
        <v>240</v>
      </c>
      <c r="D48" s="150" t="s">
        <v>29</v>
      </c>
      <c r="E48" s="152">
        <v>64</v>
      </c>
      <c r="F48" s="174"/>
      <c r="G48" s="174"/>
      <c r="H48" s="170">
        <f>H49+H50+H51+H52</f>
        <v>3501.1248000000001</v>
      </c>
      <c r="J48" s="146"/>
    </row>
    <row r="49" spans="1:13" ht="18.75" customHeight="1" x14ac:dyDescent="0.2">
      <c r="A49" s="155" t="s">
        <v>289</v>
      </c>
      <c r="B49" s="116" t="s">
        <v>299</v>
      </c>
      <c r="C49" s="117" t="s">
        <v>300</v>
      </c>
      <c r="D49" s="116" t="s">
        <v>31</v>
      </c>
      <c r="E49" s="175">
        <v>8.9600000000000009</v>
      </c>
      <c r="F49" s="176">
        <v>2.57</v>
      </c>
      <c r="G49" s="175">
        <f>1.25*F49</f>
        <v>3.2124999999999999</v>
      </c>
      <c r="H49" s="177">
        <f>G49*E49</f>
        <v>28.784000000000002</v>
      </c>
      <c r="J49" s="146"/>
    </row>
    <row r="50" spans="1:13" ht="19.5" customHeight="1" x14ac:dyDescent="0.2">
      <c r="A50" s="155" t="s">
        <v>290</v>
      </c>
      <c r="B50" s="116" t="s">
        <v>41</v>
      </c>
      <c r="C50" s="117" t="s">
        <v>42</v>
      </c>
      <c r="D50" s="116" t="s">
        <v>31</v>
      </c>
      <c r="E50" s="175">
        <f>C123*E48</f>
        <v>551.67999999999995</v>
      </c>
      <c r="F50" s="175">
        <v>1.37</v>
      </c>
      <c r="G50" s="175">
        <f>1.25*F50</f>
        <v>1.7125000000000001</v>
      </c>
      <c r="H50" s="177">
        <f>G50*E50</f>
        <v>944.75199999999995</v>
      </c>
      <c r="J50" s="146"/>
    </row>
    <row r="51" spans="1:13" ht="19.5" customHeight="1" x14ac:dyDescent="0.2">
      <c r="A51" s="155" t="s">
        <v>291</v>
      </c>
      <c r="B51" s="116" t="s">
        <v>246</v>
      </c>
      <c r="C51" s="117" t="s">
        <v>247</v>
      </c>
      <c r="D51" s="116" t="s">
        <v>248</v>
      </c>
      <c r="E51" s="175">
        <f>C124*E48</f>
        <v>76.031999999999996</v>
      </c>
      <c r="F51" s="175">
        <v>19.72</v>
      </c>
      <c r="G51" s="175">
        <f>1.25*F51</f>
        <v>24.65</v>
      </c>
      <c r="H51" s="177">
        <f>G51*E51</f>
        <v>1874.1887999999999</v>
      </c>
      <c r="J51" s="146"/>
    </row>
    <row r="52" spans="1:13" ht="18" customHeight="1" x14ac:dyDescent="0.2">
      <c r="A52" s="155" t="s">
        <v>292</v>
      </c>
      <c r="B52" s="116" t="s">
        <v>249</v>
      </c>
      <c r="C52" s="117" t="s">
        <v>250</v>
      </c>
      <c r="D52" s="116" t="s">
        <v>248</v>
      </c>
      <c r="E52" s="175">
        <f>C125*E48</f>
        <v>38.015999999999998</v>
      </c>
      <c r="F52" s="175">
        <v>13.75</v>
      </c>
      <c r="G52" s="175">
        <f>1.25*F52</f>
        <v>17.1875</v>
      </c>
      <c r="H52" s="177">
        <f>G52*E52</f>
        <v>653.4</v>
      </c>
      <c r="J52" s="146"/>
    </row>
    <row r="53" spans="1:13" ht="19.5" customHeight="1" x14ac:dyDescent="0.2">
      <c r="A53" s="155">
        <v>39</v>
      </c>
      <c r="B53" s="150" t="s">
        <v>241</v>
      </c>
      <c r="C53" s="151" t="s">
        <v>305</v>
      </c>
      <c r="D53" s="150" t="s">
        <v>44</v>
      </c>
      <c r="E53" s="152">
        <v>74.25</v>
      </c>
      <c r="F53" s="174"/>
      <c r="G53" s="174"/>
      <c r="H53" s="169">
        <f>H54+H55+H56+H57</f>
        <v>1934.1846562500002</v>
      </c>
      <c r="J53" s="146"/>
    </row>
    <row r="54" spans="1:13" ht="25.5" x14ac:dyDescent="0.2">
      <c r="A54" s="145" t="s">
        <v>308</v>
      </c>
      <c r="B54" s="116" t="s">
        <v>53</v>
      </c>
      <c r="C54" s="117" t="s">
        <v>54</v>
      </c>
      <c r="D54" s="116" t="s">
        <v>47</v>
      </c>
      <c r="E54" s="175">
        <f>C127*E53</f>
        <v>0.74250000000000005</v>
      </c>
      <c r="F54" s="178">
        <v>61.67</v>
      </c>
      <c r="G54" s="179">
        <f>1.25*F54</f>
        <v>77.087500000000006</v>
      </c>
      <c r="H54" s="177">
        <f>G54*E54</f>
        <v>57.237468750000005</v>
      </c>
      <c r="J54" s="146"/>
    </row>
    <row r="55" spans="1:13" ht="20.25" customHeight="1" x14ac:dyDescent="0.2">
      <c r="A55" s="145" t="s">
        <v>309</v>
      </c>
      <c r="B55" s="116" t="s">
        <v>59</v>
      </c>
      <c r="C55" s="117" t="s">
        <v>60</v>
      </c>
      <c r="D55" s="116" t="s">
        <v>31</v>
      </c>
      <c r="E55" s="175">
        <f>C128*E53</f>
        <v>311.85000000000002</v>
      </c>
      <c r="F55" s="178">
        <v>0.35</v>
      </c>
      <c r="G55" s="179">
        <f>1.25*F55</f>
        <v>0.4375</v>
      </c>
      <c r="H55" s="177">
        <f>G55*E55</f>
        <v>136.43437500000002</v>
      </c>
      <c r="J55" s="146"/>
    </row>
    <row r="56" spans="1:13" ht="15.75" customHeight="1" x14ac:dyDescent="0.2">
      <c r="A56" s="145" t="s">
        <v>310</v>
      </c>
      <c r="B56" s="116" t="s">
        <v>251</v>
      </c>
      <c r="C56" s="117" t="s">
        <v>252</v>
      </c>
      <c r="D56" s="116" t="s">
        <v>248</v>
      </c>
      <c r="E56" s="175">
        <f>C129*E53</f>
        <v>40.095000000000006</v>
      </c>
      <c r="F56" s="175">
        <v>19.45</v>
      </c>
      <c r="G56" s="179">
        <f>1.25*F56</f>
        <v>24.3125</v>
      </c>
      <c r="H56" s="177">
        <f>G56*E56</f>
        <v>974.80968750000011</v>
      </c>
      <c r="J56" s="146"/>
    </row>
    <row r="57" spans="1:13" ht="21" customHeight="1" thickBot="1" x14ac:dyDescent="0.25">
      <c r="A57" s="145" t="s">
        <v>311</v>
      </c>
      <c r="B57" s="148" t="s">
        <v>249</v>
      </c>
      <c r="C57" s="149" t="s">
        <v>250</v>
      </c>
      <c r="D57" s="148" t="s">
        <v>248</v>
      </c>
      <c r="E57" s="180">
        <f>C130*E53</f>
        <v>44.55</v>
      </c>
      <c r="F57" s="180">
        <v>13.75</v>
      </c>
      <c r="G57" s="181">
        <f>1.25*F57</f>
        <v>17.1875</v>
      </c>
      <c r="H57" s="182">
        <f>G57*E57</f>
        <v>765.703125</v>
      </c>
      <c r="J57" s="146"/>
      <c r="M57" t="s">
        <v>304</v>
      </c>
    </row>
    <row r="58" spans="1:13" ht="24.75" customHeight="1" thickBot="1" x14ac:dyDescent="0.25">
      <c r="G58" s="172" t="s">
        <v>238</v>
      </c>
      <c r="H58" s="183">
        <f>SUM(H11:H47)+H48+H53</f>
        <v>87457.778081250028</v>
      </c>
      <c r="J58" s="146"/>
    </row>
    <row r="59" spans="1:13" x14ac:dyDescent="0.2">
      <c r="H59" s="156"/>
      <c r="I59" s="171"/>
    </row>
    <row r="60" spans="1:13" x14ac:dyDescent="0.2">
      <c r="H60" s="156"/>
      <c r="I60" s="171"/>
    </row>
    <row r="61" spans="1:13" x14ac:dyDescent="0.2">
      <c r="C61" s="167" t="s">
        <v>293</v>
      </c>
      <c r="H61" s="156"/>
      <c r="I61" s="171"/>
    </row>
    <row r="62" spans="1:13" x14ac:dyDescent="0.2">
      <c r="C62" s="167"/>
      <c r="H62" s="156"/>
      <c r="I62" s="171"/>
    </row>
    <row r="63" spans="1:13" x14ac:dyDescent="0.2">
      <c r="C63" s="167"/>
      <c r="H63" s="156"/>
      <c r="I63" s="171"/>
    </row>
    <row r="64" spans="1:13" x14ac:dyDescent="0.2">
      <c r="H64" s="156"/>
      <c r="I64" s="157"/>
    </row>
    <row r="65" spans="3:4" x14ac:dyDescent="0.2">
      <c r="C65" s="214" t="s">
        <v>263</v>
      </c>
      <c r="D65" s="214"/>
    </row>
    <row r="66" spans="3:4" x14ac:dyDescent="0.2">
      <c r="C66" s="212" t="s">
        <v>266</v>
      </c>
      <c r="D66" s="212"/>
    </row>
    <row r="69" spans="3:4" x14ac:dyDescent="0.2">
      <c r="C69" s="214" t="s">
        <v>264</v>
      </c>
      <c r="D69" s="214"/>
    </row>
    <row r="70" spans="3:4" x14ac:dyDescent="0.2">
      <c r="C70" s="212" t="s">
        <v>265</v>
      </c>
      <c r="D70" s="212"/>
    </row>
    <row r="114" spans="1:8" ht="26.25" thickBot="1" x14ac:dyDescent="0.25">
      <c r="A114" s="145">
        <v>10</v>
      </c>
      <c r="B114" s="121" t="s">
        <v>229</v>
      </c>
      <c r="C114" s="118" t="s">
        <v>230</v>
      </c>
      <c r="D114" s="113" t="s">
        <v>29</v>
      </c>
      <c r="E114" s="115">
        <v>4.05</v>
      </c>
      <c r="F114" s="127">
        <v>390</v>
      </c>
      <c r="G114" s="125">
        <f t="shared" ref="G114:G116" si="2">1.25*F114</f>
        <v>487.5</v>
      </c>
      <c r="H114" s="123">
        <f t="shared" ref="H114:H116" si="3">G114*E114</f>
        <v>1974.375</v>
      </c>
    </row>
    <row r="115" spans="1:8" ht="38.25" x14ac:dyDescent="0.2">
      <c r="A115" s="144">
        <v>11</v>
      </c>
      <c r="B115" s="121" t="s">
        <v>153</v>
      </c>
      <c r="C115" s="114" t="s">
        <v>154</v>
      </c>
      <c r="D115" s="113" t="s">
        <v>29</v>
      </c>
      <c r="E115" s="115">
        <v>46.62</v>
      </c>
      <c r="F115" s="129">
        <v>334.74</v>
      </c>
      <c r="G115" s="125">
        <f t="shared" si="2"/>
        <v>418.42500000000001</v>
      </c>
      <c r="H115" s="123">
        <f t="shared" si="3"/>
        <v>19506.9735</v>
      </c>
    </row>
    <row r="116" spans="1:8" ht="38.25" x14ac:dyDescent="0.2">
      <c r="A116" s="145">
        <v>12</v>
      </c>
      <c r="B116" s="147" t="s">
        <v>139</v>
      </c>
      <c r="C116" s="117" t="s">
        <v>140</v>
      </c>
      <c r="D116" s="116" t="s">
        <v>29</v>
      </c>
      <c r="E116" s="115">
        <v>4.22</v>
      </c>
      <c r="F116" s="129">
        <v>456.93</v>
      </c>
      <c r="G116" s="125">
        <f t="shared" si="2"/>
        <v>571.16250000000002</v>
      </c>
      <c r="H116" s="123">
        <f t="shared" si="3"/>
        <v>2410.30575</v>
      </c>
    </row>
    <row r="122" spans="1:8" x14ac:dyDescent="0.2">
      <c r="C122" s="51" t="s">
        <v>301</v>
      </c>
    </row>
    <row r="123" spans="1:8" x14ac:dyDescent="0.2">
      <c r="C123" s="51" t="s">
        <v>32</v>
      </c>
    </row>
    <row r="124" spans="1:8" x14ac:dyDescent="0.2">
      <c r="C124" s="51" t="s">
        <v>302</v>
      </c>
    </row>
    <row r="125" spans="1:8" x14ac:dyDescent="0.2">
      <c r="C125" s="51" t="s">
        <v>303</v>
      </c>
    </row>
    <row r="127" spans="1:8" x14ac:dyDescent="0.2">
      <c r="C127" s="153">
        <v>0.01</v>
      </c>
    </row>
    <row r="128" spans="1:8" x14ac:dyDescent="0.2">
      <c r="C128" s="153">
        <v>4.2</v>
      </c>
    </row>
    <row r="129" spans="3:3" x14ac:dyDescent="0.2">
      <c r="C129" s="153">
        <v>0.54</v>
      </c>
    </row>
    <row r="130" spans="3:3" ht="13.5" thickBot="1" x14ac:dyDescent="0.25">
      <c r="C130" s="154">
        <v>0.6</v>
      </c>
    </row>
  </sheetData>
  <sheetProtection selectLockedCells="1"/>
  <mergeCells count="13">
    <mergeCell ref="A5:H5"/>
    <mergeCell ref="A1:H1"/>
    <mergeCell ref="A3:E3"/>
    <mergeCell ref="G3:H3"/>
    <mergeCell ref="A4:E4"/>
    <mergeCell ref="G4:H4"/>
    <mergeCell ref="C69:D69"/>
    <mergeCell ref="C70:D70"/>
    <mergeCell ref="A6:F6"/>
    <mergeCell ref="A7:F7"/>
    <mergeCell ref="A8:F8"/>
    <mergeCell ref="C65:D65"/>
    <mergeCell ref="C66:D66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COEF.</vt:lpstr>
      <vt:lpstr>Plan1</vt:lpstr>
      <vt:lpstr>Plan2</vt:lpstr>
      <vt:lpstr>COEF.!Area_de_impressao</vt:lpstr>
      <vt:lpstr>COEF.!Titulos_de_impressao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Pelegrin</dc:creator>
  <cp:lastModifiedBy>Usuário do Windows</cp:lastModifiedBy>
  <cp:lastPrinted>2018-08-29T17:04:28Z</cp:lastPrinted>
  <dcterms:created xsi:type="dcterms:W3CDTF">2013-05-20T00:53:38Z</dcterms:created>
  <dcterms:modified xsi:type="dcterms:W3CDTF">2018-08-29T18:14:56Z</dcterms:modified>
</cp:coreProperties>
</file>